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M:\Compras\COMPRAS 2025\PROCESSOS LICITATÓRIOS\PREGÃO\PREGÃO ELET. 066-2025 - TRANSPORTE ESCOLAR\Pasta Técnica\"/>
    </mc:Choice>
  </mc:AlternateContent>
  <xr:revisionPtr revIDLastSave="0" documentId="13_ncr:1_{BA99AFB1-AEDA-4A16-B9D3-013BBFD7DA71}" xr6:coauthVersionLast="47" xr6:coauthVersionMax="47" xr10:uidLastSave="{00000000-0000-0000-0000-000000000000}"/>
  <bookViews>
    <workbookView xWindow="-120" yWindow="-120" windowWidth="29040" windowHeight="15840" tabRatio="908" xr2:uid="{00000000-000D-0000-FFFF-FFFF00000000}"/>
  </bookViews>
  <sheets>
    <sheet name="Res" sheetId="1" r:id="rId1"/>
    <sheet name="Itin 2" sheetId="22" r:id="rId2"/>
    <sheet name="Itin 5" sheetId="68" r:id="rId3"/>
    <sheet name="Itin 7A" sheetId="84" r:id="rId4"/>
    <sheet name="Itin 8AC" sheetId="69" r:id="rId5"/>
    <sheet name="Itin 8B" sheetId="70" r:id="rId6"/>
    <sheet name="Itin 12A" sheetId="85" r:id="rId7"/>
    <sheet name="Itin 12B" sheetId="86" r:id="rId8"/>
    <sheet name="Itin 14A" sheetId="87" r:id="rId9"/>
    <sheet name="Itin 14B" sheetId="88" r:id="rId10"/>
    <sheet name="Itin 14C" sheetId="89" r:id="rId11"/>
    <sheet name="Itin 15A" sheetId="71" r:id="rId12"/>
    <sheet name="Itin 15B" sheetId="72" r:id="rId13"/>
    <sheet name="Itin 16A" sheetId="92" r:id="rId14"/>
    <sheet name="Itin 17A" sheetId="73" r:id="rId15"/>
    <sheet name="Itin 17BC" sheetId="74" r:id="rId16"/>
    <sheet name="Itin 26" sheetId="75" r:id="rId17"/>
    <sheet name="Itin 27" sheetId="76" r:id="rId18"/>
    <sheet name="Itin 33" sheetId="77" r:id="rId19"/>
    <sheet name="Itin 35" sheetId="78" r:id="rId20"/>
    <sheet name="Itin 36" sheetId="79" r:id="rId21"/>
    <sheet name="Itin 37" sheetId="80" r:id="rId22"/>
    <sheet name="Itin 40" sheetId="81" r:id="rId23"/>
    <sheet name="Itin 41" sheetId="82" r:id="rId24"/>
    <sheet name="Itin 42" sheetId="83" r:id="rId25"/>
    <sheet name="Roteiros" sheetId="67" r:id="rId26"/>
    <sheet name="Encargos Sociais" sheetId="56" r:id="rId27"/>
    <sheet name="BDI" sheetId="57" r:id="rId28"/>
    <sheet name="Depreciação" sheetId="58" r:id="rId29"/>
    <sheet name="Pesquisas de preços" sheetId="59" r:id="rId30"/>
  </sheets>
  <definedNames>
    <definedName name="_____LO25">#REF!</definedName>
    <definedName name="____LO25">#REF!</definedName>
    <definedName name="___LO25">#REF!</definedName>
    <definedName name="__LO25">#REF!</definedName>
    <definedName name="_LO25">#REF!</definedName>
    <definedName name="AbaDeprec">Depreciação!$A$1</definedName>
    <definedName name="AbaRemun">#REF!</definedName>
    <definedName name="_xlnm.Print_Area" localSheetId="27">BDI!$A$1:$F$31</definedName>
    <definedName name="_xlnm.Print_Area" localSheetId="28">Depreciação!$A$1:$B$23</definedName>
    <definedName name="_xlnm.Print_Area" localSheetId="26">'Encargos Sociais'!$A$1:$C$49</definedName>
    <definedName name="_xlnm.Print_Area" localSheetId="6">'Itin 12A'!$A$1:$H$128</definedName>
    <definedName name="_xlnm.Print_Area" localSheetId="7">'Itin 12B'!$A$1:$H$128</definedName>
    <definedName name="_xlnm.Print_Area" localSheetId="8">'Itin 14A'!$A$1:$H$128</definedName>
    <definedName name="_xlnm.Print_Area" localSheetId="9">'Itin 14B'!$A$1:$H$128</definedName>
    <definedName name="_xlnm.Print_Area" localSheetId="10">'Itin 14C'!$A$1:$H$128</definedName>
    <definedName name="_xlnm.Print_Area" localSheetId="11">'Itin 15A'!$A$1:$H$128</definedName>
    <definedName name="_xlnm.Print_Area" localSheetId="12">'Itin 15B'!$A$1:$H$128</definedName>
    <definedName name="_xlnm.Print_Area" localSheetId="13">'Itin 16A'!$A$1:$H$128</definedName>
    <definedName name="_xlnm.Print_Area" localSheetId="14">'Itin 17A'!$A$1:$H$128</definedName>
    <definedName name="_xlnm.Print_Area" localSheetId="15">'Itin 17BC'!$A$1:$H$128</definedName>
    <definedName name="_xlnm.Print_Area" localSheetId="1">'Itin 2'!$A$1:$H$128</definedName>
    <definedName name="_xlnm.Print_Area" localSheetId="16">'Itin 26'!$A$1:$H$128</definedName>
    <definedName name="_xlnm.Print_Area" localSheetId="17">'Itin 27'!$A$1:$H$128</definedName>
    <definedName name="_xlnm.Print_Area" localSheetId="18">'Itin 33'!$A$1:$H$128</definedName>
    <definedName name="_xlnm.Print_Area" localSheetId="19">'Itin 35'!$A$1:$H$128</definedName>
    <definedName name="_xlnm.Print_Area" localSheetId="20">'Itin 36'!$A$1:$H$128</definedName>
    <definedName name="_xlnm.Print_Area" localSheetId="21">'Itin 37'!$A$1:$H$128</definedName>
    <definedName name="_xlnm.Print_Area" localSheetId="22">'Itin 40'!$A$1:$H$128</definedName>
    <definedName name="_xlnm.Print_Area" localSheetId="23">'Itin 41'!$A$1:$H$128</definedName>
    <definedName name="_xlnm.Print_Area" localSheetId="24">'Itin 42'!$A$1:$H$128</definedName>
    <definedName name="_xlnm.Print_Area" localSheetId="2">'Itin 5'!$A$1:$H$128</definedName>
    <definedName name="_xlnm.Print_Area" localSheetId="3">'Itin 7A'!$A$1:$H$128</definedName>
    <definedName name="_xlnm.Print_Area" localSheetId="4">'Itin 8AC'!$A$1:$H$128</definedName>
    <definedName name="_xlnm.Print_Area" localSheetId="5">'Itin 8B'!$A$1:$H$128</definedName>
    <definedName name="_xlnm.Print_Area" localSheetId="29">'Pesquisas de preços'!$A$1:$N$80</definedName>
    <definedName name="_xlnm.Print_Area" localSheetId="0">Res!$A$1:$K$54</definedName>
    <definedName name="_xlnm.Print_Area" localSheetId="25">Roteiros!$A$1:$K$77</definedName>
    <definedName name="sesi" localSheetId="0">#REF!</definedName>
    <definedName name="ses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81" l="1"/>
  <c r="B43" i="84"/>
  <c r="B43" i="68"/>
  <c r="B44" i="22"/>
  <c r="B43" i="22"/>
  <c r="B43" i="83"/>
  <c r="B43" i="82"/>
  <c r="G51" i="81"/>
  <c r="H47" i="81"/>
  <c r="G9" i="81"/>
  <c r="G10" i="81" s="1"/>
  <c r="H43" i="81"/>
  <c r="F9" i="80"/>
  <c r="E9" i="80"/>
  <c r="D9" i="80"/>
  <c r="B9" i="80"/>
  <c r="F9" i="87"/>
  <c r="E9" i="87"/>
  <c r="D9" i="87"/>
  <c r="B9" i="87"/>
  <c r="F9" i="92"/>
  <c r="E9" i="92"/>
  <c r="D9" i="92"/>
  <c r="B9" i="92"/>
  <c r="A2" i="92"/>
  <c r="F9" i="89"/>
  <c r="E9" i="89"/>
  <c r="D9" i="89"/>
  <c r="B9" i="89"/>
  <c r="A2" i="89"/>
  <c r="F9" i="88"/>
  <c r="E9" i="88"/>
  <c r="D9" i="88"/>
  <c r="B9" i="88"/>
  <c r="A2" i="88"/>
  <c r="C15" i="1"/>
  <c r="C14" i="1"/>
  <c r="C11" i="1"/>
  <c r="A2" i="86"/>
  <c r="A2" i="85"/>
  <c r="A2" i="87"/>
  <c r="F9" i="86"/>
  <c r="E9" i="86"/>
  <c r="D9" i="86"/>
  <c r="B9" i="86"/>
  <c r="F9" i="85"/>
  <c r="E9" i="85"/>
  <c r="D9" i="85"/>
  <c r="B9" i="85"/>
  <c r="F9" i="84"/>
  <c r="E9" i="84"/>
  <c r="D9" i="84"/>
  <c r="B9" i="84"/>
  <c r="A2" i="84"/>
  <c r="B128" i="92"/>
  <c r="A98" i="92"/>
  <c r="E89" i="92"/>
  <c r="A89" i="92"/>
  <c r="G82" i="92"/>
  <c r="A79" i="92"/>
  <c r="A77" i="92"/>
  <c r="A76" i="92"/>
  <c r="A75" i="92"/>
  <c r="A73" i="92"/>
  <c r="A71" i="92"/>
  <c r="A70" i="92"/>
  <c r="A69" i="92"/>
  <c r="D58" i="92"/>
  <c r="F51" i="92"/>
  <c r="F50" i="92"/>
  <c r="B49" i="92"/>
  <c r="B48" i="92"/>
  <c r="B50" i="92" s="1"/>
  <c r="D42" i="92"/>
  <c r="F42" i="92" s="1"/>
  <c r="H42" i="92" s="1"/>
  <c r="E40" i="92"/>
  <c r="D40" i="92"/>
  <c r="F40" i="92" s="1"/>
  <c r="H40" i="92" s="1"/>
  <c r="H43" i="92" s="1"/>
  <c r="B42" i="92" s="1"/>
  <c r="B38" i="92"/>
  <c r="D36" i="92"/>
  <c r="F36" i="92" s="1"/>
  <c r="H36" i="92" s="1"/>
  <c r="E34" i="92"/>
  <c r="D34" i="92"/>
  <c r="F34" i="92" s="1"/>
  <c r="H34" i="92" s="1"/>
  <c r="G28" i="92"/>
  <c r="F27" i="92"/>
  <c r="F28" i="92" s="1"/>
  <c r="H28" i="92" s="1"/>
  <c r="A27" i="92"/>
  <c r="A72" i="92" s="1"/>
  <c r="G26" i="92"/>
  <c r="F26" i="92"/>
  <c r="H26" i="92" s="1"/>
  <c r="G18" i="92"/>
  <c r="G17" i="92"/>
  <c r="G47" i="92" s="1"/>
  <c r="G8" i="92"/>
  <c r="C21" i="1" s="1"/>
  <c r="A1" i="92"/>
  <c r="B128" i="89"/>
  <c r="A98" i="89"/>
  <c r="E89" i="89"/>
  <c r="A89" i="89"/>
  <c r="G82" i="89"/>
  <c r="A79" i="89"/>
  <c r="A77" i="89"/>
  <c r="A76" i="89"/>
  <c r="A75" i="89"/>
  <c r="A73" i="89"/>
  <c r="A71" i="89"/>
  <c r="A70" i="89"/>
  <c r="A69" i="89"/>
  <c r="D58" i="89"/>
  <c r="F51" i="89"/>
  <c r="F50" i="89"/>
  <c r="B49" i="89"/>
  <c r="B50" i="89" s="1"/>
  <c r="B48" i="89"/>
  <c r="D42" i="89"/>
  <c r="F42" i="89" s="1"/>
  <c r="H42" i="89" s="1"/>
  <c r="E40" i="89"/>
  <c r="D40" i="89"/>
  <c r="F40" i="89" s="1"/>
  <c r="H40" i="89" s="1"/>
  <c r="H43" i="89" s="1"/>
  <c r="B42" i="89" s="1"/>
  <c r="B38" i="89"/>
  <c r="D36" i="89"/>
  <c r="F36" i="89" s="1"/>
  <c r="H36" i="89" s="1"/>
  <c r="F34" i="89"/>
  <c r="H34" i="89" s="1"/>
  <c r="H37" i="89" s="1"/>
  <c r="B40" i="89" s="1"/>
  <c r="E34" i="89"/>
  <c r="D34" i="89"/>
  <c r="G28" i="89"/>
  <c r="F28" i="89"/>
  <c r="H28" i="89" s="1"/>
  <c r="F27" i="89"/>
  <c r="A27" i="89"/>
  <c r="A72" i="89" s="1"/>
  <c r="H26" i="89"/>
  <c r="G26" i="89"/>
  <c r="F26" i="89"/>
  <c r="G18" i="89"/>
  <c r="G17" i="89"/>
  <c r="G47" i="89" s="1"/>
  <c r="G8" i="89"/>
  <c r="C18" i="1" s="1"/>
  <c r="A1" i="89"/>
  <c r="B128" i="88"/>
  <c r="A98" i="88"/>
  <c r="E89" i="88"/>
  <c r="A89" i="88"/>
  <c r="G82" i="88"/>
  <c r="A79" i="88"/>
  <c r="A77" i="88"/>
  <c r="A76" i="88"/>
  <c r="A75" i="88"/>
  <c r="A73" i="88"/>
  <c r="A71" i="88"/>
  <c r="A70" i="88"/>
  <c r="A69" i="88"/>
  <c r="D58" i="88"/>
  <c r="F51" i="88"/>
  <c r="F50" i="88"/>
  <c r="B49" i="88"/>
  <c r="B48" i="88"/>
  <c r="B50" i="88" s="1"/>
  <c r="D42" i="88"/>
  <c r="F42" i="88" s="1"/>
  <c r="H42" i="88" s="1"/>
  <c r="E40" i="88"/>
  <c r="D40" i="88"/>
  <c r="F40" i="88" s="1"/>
  <c r="H40" i="88" s="1"/>
  <c r="B38" i="88"/>
  <c r="D36" i="88"/>
  <c r="F36" i="88" s="1"/>
  <c r="H36" i="88" s="1"/>
  <c r="E34" i="88"/>
  <c r="D34" i="88"/>
  <c r="F34" i="88" s="1"/>
  <c r="H34" i="88" s="1"/>
  <c r="G28" i="88"/>
  <c r="F27" i="88"/>
  <c r="F28" i="88" s="1"/>
  <c r="H28" i="88" s="1"/>
  <c r="A27" i="88"/>
  <c r="A72" i="88" s="1"/>
  <c r="G26" i="88"/>
  <c r="F26" i="88"/>
  <c r="H26" i="88" s="1"/>
  <c r="G18" i="88"/>
  <c r="G17" i="88"/>
  <c r="G47" i="88" s="1"/>
  <c r="G8" i="88"/>
  <c r="C17" i="1" s="1"/>
  <c r="A1" i="88"/>
  <c r="B128" i="87"/>
  <c r="A98" i="87"/>
  <c r="E89" i="87"/>
  <c r="A89" i="87"/>
  <c r="G82" i="87"/>
  <c r="A79" i="87"/>
  <c r="A77" i="87"/>
  <c r="A76" i="87"/>
  <c r="A75" i="87"/>
  <c r="A73" i="87"/>
  <c r="A71" i="87"/>
  <c r="A70" i="87"/>
  <c r="A69" i="87"/>
  <c r="D58" i="87"/>
  <c r="F51" i="87"/>
  <c r="F50" i="87"/>
  <c r="B49" i="87"/>
  <c r="B48" i="87"/>
  <c r="B50" i="87" s="1"/>
  <c r="D42" i="87"/>
  <c r="F42" i="87" s="1"/>
  <c r="H42" i="87" s="1"/>
  <c r="E40" i="87"/>
  <c r="D40" i="87"/>
  <c r="F40" i="87" s="1"/>
  <c r="H40" i="87" s="1"/>
  <c r="B38" i="87"/>
  <c r="D36" i="87"/>
  <c r="F36" i="87" s="1"/>
  <c r="H36" i="87" s="1"/>
  <c r="E34" i="87"/>
  <c r="D34" i="87"/>
  <c r="F34" i="87" s="1"/>
  <c r="H34" i="87" s="1"/>
  <c r="G28" i="87"/>
  <c r="F27" i="87"/>
  <c r="F28" i="87" s="1"/>
  <c r="H28" i="87" s="1"/>
  <c r="A27" i="87"/>
  <c r="A72" i="87" s="1"/>
  <c r="G26" i="87"/>
  <c r="F26" i="87"/>
  <c r="H26" i="87" s="1"/>
  <c r="G18" i="87"/>
  <c r="G17" i="87"/>
  <c r="G47" i="87" s="1"/>
  <c r="G8" i="87"/>
  <c r="C16" i="1" s="1"/>
  <c r="A1" i="87"/>
  <c r="B128" i="86"/>
  <c r="A98" i="86"/>
  <c r="E89" i="86"/>
  <c r="A89" i="86"/>
  <c r="G82" i="86"/>
  <c r="A79" i="86"/>
  <c r="A77" i="86"/>
  <c r="A76" i="86"/>
  <c r="A75" i="86"/>
  <c r="A73" i="86"/>
  <c r="A71" i="86"/>
  <c r="A70" i="86"/>
  <c r="A69" i="86"/>
  <c r="D58" i="86"/>
  <c r="F51" i="86"/>
  <c r="F50" i="86"/>
  <c r="B49" i="86"/>
  <c r="B50" i="86" s="1"/>
  <c r="B48" i="86"/>
  <c r="D42" i="86"/>
  <c r="F42" i="86" s="1"/>
  <c r="H42" i="86" s="1"/>
  <c r="E40" i="86"/>
  <c r="D40" i="86"/>
  <c r="F40" i="86" s="1"/>
  <c r="H40" i="86" s="1"/>
  <c r="H43" i="86" s="1"/>
  <c r="B42" i="86" s="1"/>
  <c r="B38" i="86"/>
  <c r="D36" i="86"/>
  <c r="F36" i="86" s="1"/>
  <c r="H36" i="86" s="1"/>
  <c r="E34" i="86"/>
  <c r="D34" i="86"/>
  <c r="F34" i="86" s="1"/>
  <c r="H34" i="86" s="1"/>
  <c r="G28" i="86"/>
  <c r="F27" i="86"/>
  <c r="F28" i="86" s="1"/>
  <c r="H28" i="86" s="1"/>
  <c r="A27" i="86"/>
  <c r="A72" i="86" s="1"/>
  <c r="G26" i="86"/>
  <c r="F26" i="86"/>
  <c r="H26" i="86" s="1"/>
  <c r="G18" i="86"/>
  <c r="G17" i="86"/>
  <c r="G47" i="86" s="1"/>
  <c r="G8" i="86"/>
  <c r="G15" i="86" s="1"/>
  <c r="A1" i="86"/>
  <c r="B128" i="85"/>
  <c r="A98" i="85"/>
  <c r="E89" i="85"/>
  <c r="A89" i="85"/>
  <c r="G82" i="85"/>
  <c r="A79" i="85"/>
  <c r="A77" i="85"/>
  <c r="A76" i="85"/>
  <c r="A75" i="85"/>
  <c r="A73" i="85"/>
  <c r="A71" i="85"/>
  <c r="A70" i="85"/>
  <c r="A69" i="85"/>
  <c r="D58" i="85"/>
  <c r="F51" i="85"/>
  <c r="F50" i="85"/>
  <c r="B49" i="85"/>
  <c r="B48" i="85"/>
  <c r="B50" i="85" s="1"/>
  <c r="D42" i="85"/>
  <c r="F42" i="85" s="1"/>
  <c r="H42" i="85" s="1"/>
  <c r="E40" i="85"/>
  <c r="D40" i="85"/>
  <c r="F40" i="85" s="1"/>
  <c r="H40" i="85" s="1"/>
  <c r="H43" i="85" s="1"/>
  <c r="B42" i="85" s="1"/>
  <c r="B38" i="85"/>
  <c r="D36" i="85"/>
  <c r="F36" i="85" s="1"/>
  <c r="H36" i="85" s="1"/>
  <c r="E34" i="85"/>
  <c r="D34" i="85"/>
  <c r="F34" i="85" s="1"/>
  <c r="H34" i="85" s="1"/>
  <c r="G28" i="85"/>
  <c r="F27" i="85"/>
  <c r="A27" i="85"/>
  <c r="A72" i="85" s="1"/>
  <c r="G26" i="85"/>
  <c r="F26" i="85"/>
  <c r="F28" i="85" s="1"/>
  <c r="H28" i="85" s="1"/>
  <c r="G18" i="85"/>
  <c r="G17" i="85"/>
  <c r="G47" i="85" s="1"/>
  <c r="G8" i="85"/>
  <c r="A1" i="85"/>
  <c r="B128" i="84"/>
  <c r="A98" i="84"/>
  <c r="E89" i="84"/>
  <c r="A89" i="84"/>
  <c r="G82" i="84"/>
  <c r="A79" i="84"/>
  <c r="A77" i="84"/>
  <c r="A76" i="84"/>
  <c r="A75" i="84"/>
  <c r="A73" i="84"/>
  <c r="A71" i="84"/>
  <c r="A70" i="84"/>
  <c r="A69" i="84"/>
  <c r="D58" i="84"/>
  <c r="F51" i="84"/>
  <c r="F50" i="84"/>
  <c r="B49" i="84"/>
  <c r="B48" i="84"/>
  <c r="B50" i="84" s="1"/>
  <c r="F42" i="84"/>
  <c r="H42" i="84" s="1"/>
  <c r="D42" i="84"/>
  <c r="E40" i="84"/>
  <c r="F40" i="84" s="1"/>
  <c r="H40" i="84" s="1"/>
  <c r="D40" i="84"/>
  <c r="B38" i="84"/>
  <c r="D36" i="84"/>
  <c r="F36" i="84" s="1"/>
  <c r="H36" i="84" s="1"/>
  <c r="E34" i="84"/>
  <c r="D34" i="84"/>
  <c r="F34" i="84" s="1"/>
  <c r="H34" i="84" s="1"/>
  <c r="G28" i="84"/>
  <c r="F27" i="84"/>
  <c r="A27" i="84"/>
  <c r="A72" i="84" s="1"/>
  <c r="G26" i="84"/>
  <c r="F26" i="84"/>
  <c r="H26" i="84" s="1"/>
  <c r="G18" i="84"/>
  <c r="G17" i="84"/>
  <c r="G47" i="84" s="1"/>
  <c r="G8" i="84"/>
  <c r="A1" i="84"/>
  <c r="F100" i="67"/>
  <c r="K99" i="67"/>
  <c r="F97" i="67"/>
  <c r="K96" i="67"/>
  <c r="K94" i="67"/>
  <c r="K92" i="67"/>
  <c r="F88" i="67"/>
  <c r="K87" i="67"/>
  <c r="K86" i="67"/>
  <c r="K81" i="67"/>
  <c r="K82" i="67" s="1"/>
  <c r="F101" i="67" l="1"/>
  <c r="K100" i="67"/>
  <c r="H43" i="87"/>
  <c r="B42" i="87" s="1"/>
  <c r="G15" i="87"/>
  <c r="G15" i="92"/>
  <c r="G15" i="89"/>
  <c r="H43" i="88"/>
  <c r="B42" i="88" s="1"/>
  <c r="G15" i="88"/>
  <c r="G15" i="85"/>
  <c r="K88" i="67"/>
  <c r="G15" i="84"/>
  <c r="F28" i="84"/>
  <c r="H28" i="84" s="1"/>
  <c r="K97" i="67"/>
  <c r="G29" i="92"/>
  <c r="H29" i="92" s="1"/>
  <c r="G30" i="92" s="1"/>
  <c r="B33" i="92"/>
  <c r="H47" i="92"/>
  <c r="G50" i="92" s="1"/>
  <c r="H50" i="92" s="1"/>
  <c r="G51" i="92" s="1"/>
  <c r="H51" i="92" s="1"/>
  <c r="B37" i="92" s="1"/>
  <c r="H37" i="92"/>
  <c r="B40" i="92" s="1"/>
  <c r="B43" i="89"/>
  <c r="G29" i="89"/>
  <c r="H29" i="89" s="1"/>
  <c r="G30" i="89" s="1"/>
  <c r="B33" i="89"/>
  <c r="H47" i="89"/>
  <c r="G50" i="89" s="1"/>
  <c r="H50" i="89" s="1"/>
  <c r="G51" i="89" s="1"/>
  <c r="H51" i="89" s="1"/>
  <c r="B37" i="89" s="1"/>
  <c r="B33" i="88"/>
  <c r="H47" i="88"/>
  <c r="G50" i="88" s="1"/>
  <c r="H50" i="88" s="1"/>
  <c r="G51" i="88" s="1"/>
  <c r="H51" i="88" s="1"/>
  <c r="B37" i="88" s="1"/>
  <c r="G29" i="88"/>
  <c r="H29" i="88" s="1"/>
  <c r="G30" i="88" s="1"/>
  <c r="H37" i="88"/>
  <c r="B40" i="88" s="1"/>
  <c r="G29" i="87"/>
  <c r="H29" i="87" s="1"/>
  <c r="G30" i="87" s="1"/>
  <c r="B33" i="87"/>
  <c r="H47" i="87"/>
  <c r="G50" i="87" s="1"/>
  <c r="H50" i="87" s="1"/>
  <c r="G51" i="87" s="1"/>
  <c r="H51" i="87" s="1"/>
  <c r="B37" i="87" s="1"/>
  <c r="H37" i="87"/>
  <c r="B40" i="87" s="1"/>
  <c r="B33" i="86"/>
  <c r="H47" i="86"/>
  <c r="G50" i="86" s="1"/>
  <c r="H50" i="86" s="1"/>
  <c r="G51" i="86" s="1"/>
  <c r="H51" i="86" s="1"/>
  <c r="B37" i="86" s="1"/>
  <c r="G29" i="86"/>
  <c r="H29" i="86" s="1"/>
  <c r="G30" i="86" s="1"/>
  <c r="H37" i="86"/>
  <c r="B40" i="86" s="1"/>
  <c r="B33" i="85"/>
  <c r="H47" i="85"/>
  <c r="G50" i="85" s="1"/>
  <c r="H50" i="85" s="1"/>
  <c r="G51" i="85" s="1"/>
  <c r="H51" i="85" s="1"/>
  <c r="B37" i="85" s="1"/>
  <c r="H37" i="85"/>
  <c r="B40" i="85" s="1"/>
  <c r="H26" i="85"/>
  <c r="G29" i="85" s="1"/>
  <c r="H29" i="85" s="1"/>
  <c r="G30" i="85" s="1"/>
  <c r="H43" i="84"/>
  <c r="B42" i="84" s="1"/>
  <c r="G29" i="84"/>
  <c r="H29" i="84" s="1"/>
  <c r="G30" i="84" s="1"/>
  <c r="H37" i="84"/>
  <c r="B40" i="84" s="1"/>
  <c r="H47" i="84"/>
  <c r="G50" i="84" s="1"/>
  <c r="H50" i="84" s="1"/>
  <c r="G51" i="84" s="1"/>
  <c r="H51" i="84" s="1"/>
  <c r="B37" i="84" s="1"/>
  <c r="B33" i="84"/>
  <c r="B43" i="92" l="1"/>
  <c r="B43" i="88"/>
  <c r="B43" i="87"/>
  <c r="B43" i="86"/>
  <c r="B43" i="85"/>
  <c r="B33" i="83" l="1"/>
  <c r="B33" i="82"/>
  <c r="B33" i="81"/>
  <c r="B33" i="80"/>
  <c r="B33" i="79"/>
  <c r="B33" i="78"/>
  <c r="B33" i="77"/>
  <c r="B33" i="76"/>
  <c r="B33" i="75"/>
  <c r="B33" i="74"/>
  <c r="B33" i="73"/>
  <c r="B33" i="72"/>
  <c r="B33" i="71"/>
  <c r="B33" i="70"/>
  <c r="B33" i="69"/>
  <c r="B33" i="68"/>
  <c r="B33" i="22"/>
  <c r="C32" i="1"/>
  <c r="C31" i="1"/>
  <c r="C30" i="1"/>
  <c r="C27" i="1"/>
  <c r="C26" i="1"/>
  <c r="C28" i="1"/>
  <c r="F9" i="83"/>
  <c r="A2" i="83"/>
  <c r="A2" i="82"/>
  <c r="H71" i="67"/>
  <c r="D9" i="82" s="1"/>
  <c r="I71" i="67"/>
  <c r="E9" i="82" s="1"/>
  <c r="J71" i="67"/>
  <c r="F9" i="82" s="1"/>
  <c r="G71" i="67"/>
  <c r="B9" i="82" s="1"/>
  <c r="B128" i="83"/>
  <c r="A98" i="83"/>
  <c r="E89" i="83"/>
  <c r="A89" i="83"/>
  <c r="G82" i="83"/>
  <c r="A79" i="83"/>
  <c r="A77" i="83"/>
  <c r="A76" i="83"/>
  <c r="A75" i="83"/>
  <c r="A73" i="83"/>
  <c r="A71" i="83"/>
  <c r="A70" i="83"/>
  <c r="A69" i="83"/>
  <c r="D58" i="83"/>
  <c r="F51" i="83"/>
  <c r="F50" i="83"/>
  <c r="B49" i="83"/>
  <c r="B48" i="83"/>
  <c r="B50" i="83" s="1"/>
  <c r="F42" i="83"/>
  <c r="H42" i="83" s="1"/>
  <c r="D42" i="83"/>
  <c r="E40" i="83"/>
  <c r="D40" i="83"/>
  <c r="F40" i="83" s="1"/>
  <c r="H40" i="83" s="1"/>
  <c r="H43" i="83" s="1"/>
  <c r="B42" i="83" s="1"/>
  <c r="B38" i="83"/>
  <c r="F36" i="83"/>
  <c r="H36" i="83" s="1"/>
  <c r="D36" i="83"/>
  <c r="E34" i="83"/>
  <c r="D34" i="83"/>
  <c r="F34" i="83" s="1"/>
  <c r="H34" i="83" s="1"/>
  <c r="G28" i="83"/>
  <c r="F27" i="83"/>
  <c r="F28" i="83" s="1"/>
  <c r="H28" i="83" s="1"/>
  <c r="A27" i="83"/>
  <c r="A72" i="83" s="1"/>
  <c r="G26" i="83"/>
  <c r="F26" i="83"/>
  <c r="H26" i="83" s="1"/>
  <c r="G29" i="83" s="1"/>
  <c r="H29" i="83" s="1"/>
  <c r="G30" i="83" s="1"/>
  <c r="G18" i="83"/>
  <c r="G17" i="83"/>
  <c r="G47" i="83" s="1"/>
  <c r="G8" i="83"/>
  <c r="A1" i="83"/>
  <c r="B128" i="82"/>
  <c r="A98" i="82"/>
  <c r="E89" i="82"/>
  <c r="A89" i="82"/>
  <c r="G82" i="82"/>
  <c r="A79" i="82"/>
  <c r="A77" i="82"/>
  <c r="A76" i="82"/>
  <c r="A75" i="82"/>
  <c r="A73" i="82"/>
  <c r="A71" i="82"/>
  <c r="A70" i="82"/>
  <c r="A69" i="82"/>
  <c r="D58" i="82"/>
  <c r="F51" i="82"/>
  <c r="F50" i="82"/>
  <c r="B49" i="82"/>
  <c r="B48" i="82"/>
  <c r="B50" i="82" s="1"/>
  <c r="H47" i="82"/>
  <c r="G50" i="82" s="1"/>
  <c r="H50" i="82" s="1"/>
  <c r="G51" i="82" s="1"/>
  <c r="H51" i="82" s="1"/>
  <c r="B37" i="82" s="1"/>
  <c r="G47" i="82"/>
  <c r="D42" i="82"/>
  <c r="F42" i="82" s="1"/>
  <c r="H42" i="82" s="1"/>
  <c r="E40" i="82"/>
  <c r="D40" i="82"/>
  <c r="F40" i="82" s="1"/>
  <c r="H40" i="82" s="1"/>
  <c r="H43" i="82" s="1"/>
  <c r="B42" i="82" s="1"/>
  <c r="B38" i="82"/>
  <c r="D36" i="82"/>
  <c r="F36" i="82" s="1"/>
  <c r="H36" i="82" s="1"/>
  <c r="E34" i="82"/>
  <c r="D34" i="82"/>
  <c r="F34" i="82" s="1"/>
  <c r="H34" i="82" s="1"/>
  <c r="H37" i="82" s="1"/>
  <c r="B40" i="82" s="1"/>
  <c r="G28" i="82"/>
  <c r="F27" i="82"/>
  <c r="A27" i="82"/>
  <c r="A72" i="82" s="1"/>
  <c r="G26" i="82"/>
  <c r="F26" i="82"/>
  <c r="F28" i="82" s="1"/>
  <c r="H28" i="82" s="1"/>
  <c r="G18" i="82"/>
  <c r="G17" i="82"/>
  <c r="G8" i="82"/>
  <c r="A1" i="82"/>
  <c r="H65" i="67"/>
  <c r="D9" i="81" s="1"/>
  <c r="I65" i="67"/>
  <c r="E9" i="81" s="1"/>
  <c r="J65" i="67"/>
  <c r="F9" i="81" s="1"/>
  <c r="G65" i="67"/>
  <c r="B9" i="81" s="1"/>
  <c r="A2" i="81"/>
  <c r="B128" i="81"/>
  <c r="A98" i="81"/>
  <c r="E89" i="81"/>
  <c r="A89" i="81"/>
  <c r="G82" i="81"/>
  <c r="A79" i="81"/>
  <c r="A77" i="81"/>
  <c r="A76" i="81"/>
  <c r="A75" i="81"/>
  <c r="A73" i="81"/>
  <c r="A71" i="81"/>
  <c r="A70" i="81"/>
  <c r="A69" i="81"/>
  <c r="D58" i="81"/>
  <c r="F51" i="81"/>
  <c r="F50" i="81"/>
  <c r="B49" i="81"/>
  <c r="B48" i="81"/>
  <c r="B50" i="81" s="1"/>
  <c r="D42" i="81"/>
  <c r="F42" i="81" s="1"/>
  <c r="H42" i="81" s="1"/>
  <c r="E40" i="81"/>
  <c r="D40" i="81"/>
  <c r="F40" i="81" s="1"/>
  <c r="H40" i="81" s="1"/>
  <c r="B42" i="81" s="1"/>
  <c r="B38" i="81"/>
  <c r="D36" i="81"/>
  <c r="F36" i="81" s="1"/>
  <c r="H36" i="81" s="1"/>
  <c r="E34" i="81"/>
  <c r="D34" i="81"/>
  <c r="F34" i="81" s="1"/>
  <c r="H34" i="81" s="1"/>
  <c r="G28" i="81"/>
  <c r="F27" i="81"/>
  <c r="A27" i="81"/>
  <c r="A72" i="81" s="1"/>
  <c r="G26" i="81"/>
  <c r="F26" i="81"/>
  <c r="H26" i="81" s="1"/>
  <c r="G18" i="81"/>
  <c r="G17" i="81"/>
  <c r="G47" i="81" s="1"/>
  <c r="G8" i="81"/>
  <c r="A1" i="81"/>
  <c r="B128" i="80"/>
  <c r="A98" i="80"/>
  <c r="E89" i="80"/>
  <c r="A89" i="80"/>
  <c r="G82" i="80"/>
  <c r="A79" i="80"/>
  <c r="A77" i="80"/>
  <c r="A76" i="80"/>
  <c r="A75" i="80"/>
  <c r="A73" i="80"/>
  <c r="A71" i="80"/>
  <c r="A70" i="80"/>
  <c r="A69" i="80"/>
  <c r="D58" i="80"/>
  <c r="F51" i="80"/>
  <c r="F50" i="80"/>
  <c r="B50" i="80"/>
  <c r="B49" i="80"/>
  <c r="B48" i="80"/>
  <c r="D42" i="80"/>
  <c r="F42" i="80" s="1"/>
  <c r="H42" i="80" s="1"/>
  <c r="E40" i="80"/>
  <c r="D40" i="80"/>
  <c r="F40" i="80" s="1"/>
  <c r="H40" i="80" s="1"/>
  <c r="H43" i="80" s="1"/>
  <c r="B42" i="80" s="1"/>
  <c r="B38" i="80"/>
  <c r="D36" i="80"/>
  <c r="F36" i="80" s="1"/>
  <c r="H36" i="80" s="1"/>
  <c r="E34" i="80"/>
  <c r="D34" i="80"/>
  <c r="F34" i="80" s="1"/>
  <c r="H34" i="80" s="1"/>
  <c r="G28" i="80"/>
  <c r="F27" i="80"/>
  <c r="F28" i="80" s="1"/>
  <c r="H28" i="80" s="1"/>
  <c r="A27" i="80"/>
  <c r="A72" i="80" s="1"/>
  <c r="G26" i="80"/>
  <c r="F26" i="80"/>
  <c r="H26" i="80" s="1"/>
  <c r="G29" i="80" s="1"/>
  <c r="H29" i="80" s="1"/>
  <c r="G30" i="80" s="1"/>
  <c r="G18" i="80"/>
  <c r="G17" i="80"/>
  <c r="G47" i="80" s="1"/>
  <c r="G8" i="80"/>
  <c r="C29" i="1" s="1"/>
  <c r="A2" i="80"/>
  <c r="A1" i="80"/>
  <c r="F9" i="79"/>
  <c r="E9" i="79"/>
  <c r="D9" i="79"/>
  <c r="B9" i="79"/>
  <c r="A2" i="79"/>
  <c r="B128" i="79"/>
  <c r="A98" i="79"/>
  <c r="E89" i="79"/>
  <c r="A89" i="79"/>
  <c r="G82" i="79"/>
  <c r="A79" i="79"/>
  <c r="A77" i="79"/>
  <c r="A76" i="79"/>
  <c r="A75" i="79"/>
  <c r="A73" i="79"/>
  <c r="A71" i="79"/>
  <c r="A70" i="79"/>
  <c r="A69" i="79"/>
  <c r="D58" i="79"/>
  <c r="F51" i="79"/>
  <c r="F50" i="79"/>
  <c r="B49" i="79"/>
  <c r="B48" i="79"/>
  <c r="B50" i="79" s="1"/>
  <c r="F42" i="79"/>
  <c r="H42" i="79" s="1"/>
  <c r="D42" i="79"/>
  <c r="E40" i="79"/>
  <c r="D40" i="79"/>
  <c r="F40" i="79" s="1"/>
  <c r="H40" i="79" s="1"/>
  <c r="H43" i="79" s="1"/>
  <c r="B42" i="79" s="1"/>
  <c r="B38" i="79"/>
  <c r="D36" i="79"/>
  <c r="F36" i="79" s="1"/>
  <c r="H36" i="79" s="1"/>
  <c r="E34" i="79"/>
  <c r="F34" i="79" s="1"/>
  <c r="H34" i="79" s="1"/>
  <c r="D34" i="79"/>
  <c r="G28" i="79"/>
  <c r="F28" i="79"/>
  <c r="H28" i="79" s="1"/>
  <c r="F27" i="79"/>
  <c r="A27" i="79"/>
  <c r="A72" i="79" s="1"/>
  <c r="G26" i="79"/>
  <c r="H26" i="79" s="1"/>
  <c r="G29" i="79" s="1"/>
  <c r="H29" i="79" s="1"/>
  <c r="G30" i="79" s="1"/>
  <c r="F26" i="79"/>
  <c r="G18" i="79"/>
  <c r="G17" i="79"/>
  <c r="G47" i="79" s="1"/>
  <c r="G8" i="79"/>
  <c r="A1" i="79"/>
  <c r="F9" i="78"/>
  <c r="E9" i="78"/>
  <c r="D9" i="78"/>
  <c r="B9" i="78"/>
  <c r="A2" i="78"/>
  <c r="B128" i="78"/>
  <c r="A98" i="78"/>
  <c r="E89" i="78"/>
  <c r="A89" i="78"/>
  <c r="G82" i="78"/>
  <c r="A79" i="78"/>
  <c r="A77" i="78"/>
  <c r="A76" i="78"/>
  <c r="A75" i="78"/>
  <c r="A73" i="78"/>
  <c r="A71" i="78"/>
  <c r="A70" i="78"/>
  <c r="A69" i="78"/>
  <c r="D58" i="78"/>
  <c r="F51" i="78"/>
  <c r="F50" i="78"/>
  <c r="B50" i="78"/>
  <c r="B49" i="78"/>
  <c r="B48" i="78"/>
  <c r="F42" i="78"/>
  <c r="H42" i="78" s="1"/>
  <c r="D42" i="78"/>
  <c r="E40" i="78"/>
  <c r="D40" i="78"/>
  <c r="F40" i="78" s="1"/>
  <c r="H40" i="78" s="1"/>
  <c r="H43" i="78" s="1"/>
  <c r="B42" i="78" s="1"/>
  <c r="B38" i="78"/>
  <c r="D36" i="78"/>
  <c r="F36" i="78" s="1"/>
  <c r="H36" i="78" s="1"/>
  <c r="E34" i="78"/>
  <c r="D34" i="78"/>
  <c r="F34" i="78" s="1"/>
  <c r="H34" i="78" s="1"/>
  <c r="H37" i="78" s="1"/>
  <c r="B40" i="78" s="1"/>
  <c r="G28" i="78"/>
  <c r="F28" i="78"/>
  <c r="H28" i="78" s="1"/>
  <c r="F27" i="78"/>
  <c r="A27" i="78"/>
  <c r="A72" i="78" s="1"/>
  <c r="G26" i="78"/>
  <c r="F26" i="78"/>
  <c r="H26" i="78" s="1"/>
  <c r="G18" i="78"/>
  <c r="G17" i="78"/>
  <c r="G47" i="78" s="1"/>
  <c r="G8" i="78"/>
  <c r="A1" i="78"/>
  <c r="F9" i="77"/>
  <c r="E9" i="77"/>
  <c r="D9" i="77"/>
  <c r="B9" i="77"/>
  <c r="A2" i="77"/>
  <c r="H77" i="67"/>
  <c r="D9" i="83" s="1"/>
  <c r="I77" i="67"/>
  <c r="G77" i="67"/>
  <c r="B9" i="83" s="1"/>
  <c r="I58" i="67"/>
  <c r="G15" i="80" l="1"/>
  <c r="G9" i="80"/>
  <c r="G10" i="80" s="1"/>
  <c r="D29" i="1" s="1"/>
  <c r="F29" i="1" s="1"/>
  <c r="G9" i="82"/>
  <c r="G10" i="82" s="1"/>
  <c r="D31" i="1" s="1"/>
  <c r="F31" i="1" s="1"/>
  <c r="E9" i="83"/>
  <c r="G9" i="83"/>
  <c r="G10" i="83" s="1"/>
  <c r="D32" i="1" s="1"/>
  <c r="F32" i="1" s="1"/>
  <c r="G15" i="83"/>
  <c r="G15" i="82"/>
  <c r="H37" i="83"/>
  <c r="B40" i="83" s="1"/>
  <c r="H47" i="83"/>
  <c r="G50" i="83" s="1"/>
  <c r="H50" i="83" s="1"/>
  <c r="G51" i="83" s="1"/>
  <c r="H51" i="83" s="1"/>
  <c r="B37" i="83" s="1"/>
  <c r="B88" i="82"/>
  <c r="H26" i="82"/>
  <c r="G29" i="82" s="1"/>
  <c r="H29" i="82" s="1"/>
  <c r="G30" i="82" s="1"/>
  <c r="F28" i="81"/>
  <c r="H28" i="81" s="1"/>
  <c r="G29" i="81" s="1"/>
  <c r="H29" i="81" s="1"/>
  <c r="G30" i="81" s="1"/>
  <c r="B88" i="81"/>
  <c r="G15" i="81"/>
  <c r="G50" i="81"/>
  <c r="H50" i="81" s="1"/>
  <c r="H37" i="81"/>
  <c r="B40" i="81" s="1"/>
  <c r="H37" i="80"/>
  <c r="B40" i="80" s="1"/>
  <c r="B43" i="80" s="1"/>
  <c r="H50" i="80"/>
  <c r="G51" i="80" s="1"/>
  <c r="H51" i="80" s="1"/>
  <c r="B37" i="80" s="1"/>
  <c r="H47" i="80"/>
  <c r="G50" i="80" s="1"/>
  <c r="G9" i="79"/>
  <c r="G10" i="79" s="1"/>
  <c r="G15" i="79"/>
  <c r="H47" i="79"/>
  <c r="G50" i="79" s="1"/>
  <c r="H50" i="79" s="1"/>
  <c r="G51" i="79" s="1"/>
  <c r="H51" i="79" s="1"/>
  <c r="B37" i="79" s="1"/>
  <c r="H37" i="79"/>
  <c r="B40" i="79" s="1"/>
  <c r="G9" i="78"/>
  <c r="G10" i="78" s="1"/>
  <c r="G22" i="78" s="1"/>
  <c r="G15" i="78"/>
  <c r="B43" i="78"/>
  <c r="H47" i="78"/>
  <c r="G50" i="78" s="1"/>
  <c r="H50" i="78" s="1"/>
  <c r="G51" i="78" s="1"/>
  <c r="H51" i="78" s="1"/>
  <c r="B37" i="78" s="1"/>
  <c r="G29" i="78"/>
  <c r="H29" i="78" s="1"/>
  <c r="G30" i="78" s="1"/>
  <c r="H51" i="81" l="1"/>
  <c r="B37" i="81" s="1"/>
  <c r="G81" i="80"/>
  <c r="G83" i="80" s="1"/>
  <c r="B88" i="80"/>
  <c r="G22" i="80"/>
  <c r="F30" i="80" s="1"/>
  <c r="H30" i="80" s="1"/>
  <c r="B27" i="80" s="1"/>
  <c r="F72" i="80" s="1"/>
  <c r="B11" i="80"/>
  <c r="B12" i="80" s="1"/>
  <c r="G12" i="80" s="1"/>
  <c r="G14" i="80" s="1"/>
  <c r="B45" i="80" s="1"/>
  <c r="B44" i="80" s="1"/>
  <c r="B25" i="80"/>
  <c r="F70" i="80" s="1"/>
  <c r="G22" i="82"/>
  <c r="B11" i="78"/>
  <c r="B12" i="78" s="1"/>
  <c r="G12" i="78" s="1"/>
  <c r="G14" i="78" s="1"/>
  <c r="B45" i="78" s="1"/>
  <c r="B11" i="82"/>
  <c r="B12" i="82" s="1"/>
  <c r="G12" i="82" s="1"/>
  <c r="G14" i="82" s="1"/>
  <c r="B45" i="82" s="1"/>
  <c r="B44" i="82" s="1"/>
  <c r="F75" i="82" s="1"/>
  <c r="B25" i="82"/>
  <c r="B25" i="78"/>
  <c r="F70" i="78" s="1"/>
  <c r="G81" i="82"/>
  <c r="G83" i="82" s="1"/>
  <c r="G9" i="87"/>
  <c r="G10" i="87" s="1"/>
  <c r="D16" i="1" s="1"/>
  <c r="F16" i="1" s="1"/>
  <c r="B88" i="83"/>
  <c r="G9" i="84"/>
  <c r="G10" i="84" s="1"/>
  <c r="D11" i="1" s="1"/>
  <c r="F11" i="1" s="1"/>
  <c r="G22" i="83"/>
  <c r="B26" i="83" s="1"/>
  <c r="F71" i="83" s="1"/>
  <c r="G9" i="85"/>
  <c r="G10" i="85" s="1"/>
  <c r="D14" i="1" s="1"/>
  <c r="F14" i="1" s="1"/>
  <c r="B11" i="83"/>
  <c r="B12" i="83" s="1"/>
  <c r="G12" i="83" s="1"/>
  <c r="G14" i="83" s="1"/>
  <c r="B45" i="83" s="1"/>
  <c r="B44" i="83" s="1"/>
  <c r="F75" i="83" s="1"/>
  <c r="G81" i="81"/>
  <c r="G83" i="81" s="1"/>
  <c r="D30" i="1"/>
  <c r="F30" i="1" s="1"/>
  <c r="B11" i="79"/>
  <c r="B12" i="79" s="1"/>
  <c r="G12" i="79" s="1"/>
  <c r="G14" i="79" s="1"/>
  <c r="B45" i="79" s="1"/>
  <c r="D28" i="1"/>
  <c r="F28" i="1" s="1"/>
  <c r="B25" i="83"/>
  <c r="F70" i="83" s="1"/>
  <c r="G9" i="89"/>
  <c r="G10" i="89" s="1"/>
  <c r="D18" i="1" s="1"/>
  <c r="F18" i="1" s="1"/>
  <c r="G9" i="88"/>
  <c r="G10" i="88" s="1"/>
  <c r="D17" i="1" s="1"/>
  <c r="F17" i="1" s="1"/>
  <c r="G22" i="81"/>
  <c r="F30" i="81" s="1"/>
  <c r="H30" i="81" s="1"/>
  <c r="B27" i="81" s="1"/>
  <c r="F72" i="81" s="1"/>
  <c r="G81" i="78"/>
  <c r="G83" i="78" s="1"/>
  <c r="D27" i="1"/>
  <c r="F27" i="1" s="1"/>
  <c r="G81" i="83"/>
  <c r="G83" i="83" s="1"/>
  <c r="G9" i="92"/>
  <c r="G10" i="92" s="1"/>
  <c r="D21" i="1" s="1"/>
  <c r="F21" i="1" s="1"/>
  <c r="B25" i="81"/>
  <c r="F70" i="81" s="1"/>
  <c r="G9" i="86"/>
  <c r="G10" i="86" s="1"/>
  <c r="D15" i="1" s="1"/>
  <c r="F15" i="1" s="1"/>
  <c r="F30" i="83"/>
  <c r="H30" i="83" s="1"/>
  <c r="B27" i="83" s="1"/>
  <c r="F72" i="83" s="1"/>
  <c r="B26" i="82"/>
  <c r="F71" i="82" s="1"/>
  <c r="F30" i="82"/>
  <c r="H30" i="82" s="1"/>
  <c r="B27" i="82" s="1"/>
  <c r="F72" i="82" s="1"/>
  <c r="F70" i="82"/>
  <c r="B11" i="81"/>
  <c r="B12" i="81" s="1"/>
  <c r="G12" i="81" s="1"/>
  <c r="G14" i="81" s="1"/>
  <c r="B45" i="81" s="1"/>
  <c r="B26" i="80"/>
  <c r="F71" i="80" s="1"/>
  <c r="B25" i="79"/>
  <c r="F70" i="79" s="1"/>
  <c r="G22" i="79"/>
  <c r="B26" i="79" s="1"/>
  <c r="F71" i="79" s="1"/>
  <c r="G81" i="79"/>
  <c r="G83" i="79" s="1"/>
  <c r="B88" i="79"/>
  <c r="B43" i="79"/>
  <c r="B88" i="78"/>
  <c r="B44" i="78"/>
  <c r="F75" i="78" s="1"/>
  <c r="B26" i="78"/>
  <c r="F71" i="78" s="1"/>
  <c r="F30" i="78"/>
  <c r="H30" i="78" s="1"/>
  <c r="B27" i="78" s="1"/>
  <c r="F72" i="78" s="1"/>
  <c r="B26" i="81" l="1"/>
  <c r="F71" i="81" s="1"/>
  <c r="F69" i="81" s="1"/>
  <c r="B44" i="79"/>
  <c r="B11" i="87"/>
  <c r="B12" i="87" s="1"/>
  <c r="G12" i="87" s="1"/>
  <c r="G14" i="87" s="1"/>
  <c r="B45" i="87" s="1"/>
  <c r="B44" i="87" s="1"/>
  <c r="F75" i="87" s="1"/>
  <c r="B25" i="87"/>
  <c r="F70" i="87" s="1"/>
  <c r="B88" i="87"/>
  <c r="G22" i="87"/>
  <c r="F30" i="87" s="1"/>
  <c r="H30" i="87" s="1"/>
  <c r="B27" i="87" s="1"/>
  <c r="F72" i="87" s="1"/>
  <c r="G81" i="87"/>
  <c r="G83" i="87" s="1"/>
  <c r="F30" i="79"/>
  <c r="H30" i="79" s="1"/>
  <c r="B27" i="79" s="1"/>
  <c r="F72" i="79" s="1"/>
  <c r="F69" i="79" s="1"/>
  <c r="B29" i="80"/>
  <c r="B88" i="86"/>
  <c r="G81" i="86"/>
  <c r="G83" i="86" s="1"/>
  <c r="B11" i="86"/>
  <c r="B12" i="86" s="1"/>
  <c r="G12" i="86" s="1"/>
  <c r="G14" i="86" s="1"/>
  <c r="B45" i="86" s="1"/>
  <c r="B44" i="86" s="1"/>
  <c r="F75" i="86" s="1"/>
  <c r="B25" i="86"/>
  <c r="G22" i="86"/>
  <c r="B25" i="85"/>
  <c r="G81" i="85"/>
  <c r="G83" i="85" s="1"/>
  <c r="B11" i="85"/>
  <c r="B12" i="85" s="1"/>
  <c r="G12" i="85" s="1"/>
  <c r="G14" i="85" s="1"/>
  <c r="B45" i="85" s="1"/>
  <c r="B44" i="85" s="1"/>
  <c r="B88" i="85"/>
  <c r="G22" i="85"/>
  <c r="G22" i="92"/>
  <c r="B88" i="92"/>
  <c r="B25" i="92"/>
  <c r="G81" i="92"/>
  <c r="G83" i="92" s="1"/>
  <c r="B11" i="92"/>
  <c r="B12" i="92" s="1"/>
  <c r="G12" i="92" s="1"/>
  <c r="G14" i="92" s="1"/>
  <c r="B45" i="92" s="1"/>
  <c r="B44" i="92" s="1"/>
  <c r="F75" i="92" s="1"/>
  <c r="B25" i="84"/>
  <c r="B11" i="84"/>
  <c r="B12" i="84" s="1"/>
  <c r="G12" i="84" s="1"/>
  <c r="G14" i="84" s="1"/>
  <c r="B45" i="84" s="1"/>
  <c r="B44" i="84" s="1"/>
  <c r="G22" i="84"/>
  <c r="G81" i="84"/>
  <c r="G83" i="84" s="1"/>
  <c r="B88" i="84"/>
  <c r="B25" i="88"/>
  <c r="G81" i="88"/>
  <c r="G83" i="88" s="1"/>
  <c r="B11" i="88"/>
  <c r="B12" i="88" s="1"/>
  <c r="G12" i="88" s="1"/>
  <c r="G14" i="88" s="1"/>
  <c r="B45" i="88" s="1"/>
  <c r="B44" i="88" s="1"/>
  <c r="G22" i="88"/>
  <c r="B88" i="88"/>
  <c r="G22" i="89"/>
  <c r="B88" i="89"/>
  <c r="B11" i="89"/>
  <c r="B12" i="89" s="1"/>
  <c r="G12" i="89" s="1"/>
  <c r="G14" i="89" s="1"/>
  <c r="B45" i="89" s="1"/>
  <c r="B44" i="89" s="1"/>
  <c r="F75" i="89" s="1"/>
  <c r="G81" i="89"/>
  <c r="G83" i="89" s="1"/>
  <c r="B25" i="89"/>
  <c r="F73" i="83"/>
  <c r="B29" i="83"/>
  <c r="H54" i="83" s="1"/>
  <c r="F69" i="83"/>
  <c r="B29" i="82"/>
  <c r="H54" i="82" s="1"/>
  <c r="F69" i="82"/>
  <c r="F73" i="82"/>
  <c r="B44" i="81"/>
  <c r="H54" i="81" s="1"/>
  <c r="F69" i="80"/>
  <c r="F75" i="80"/>
  <c r="H54" i="80"/>
  <c r="F75" i="79"/>
  <c r="F69" i="78"/>
  <c r="B29" i="78"/>
  <c r="H54" i="78" s="1"/>
  <c r="F73" i="78"/>
  <c r="B29" i="81" l="1"/>
  <c r="E58" i="81" s="1"/>
  <c r="F58" i="81" s="1"/>
  <c r="G59" i="81" s="1"/>
  <c r="F75" i="81"/>
  <c r="B29" i="79"/>
  <c r="H54" i="79" s="1"/>
  <c r="B26" i="87"/>
  <c r="F71" i="87" s="1"/>
  <c r="F70" i="89"/>
  <c r="B26" i="88"/>
  <c r="F71" i="88" s="1"/>
  <c r="F30" i="88"/>
  <c r="H30" i="88" s="1"/>
  <c r="B27" i="88" s="1"/>
  <c r="F72" i="88" s="1"/>
  <c r="F75" i="84"/>
  <c r="B26" i="92"/>
  <c r="F71" i="92" s="1"/>
  <c r="F30" i="92"/>
  <c r="H30" i="92" s="1"/>
  <c r="B27" i="92" s="1"/>
  <c r="F72" i="92" s="1"/>
  <c r="B26" i="85"/>
  <c r="F71" i="85" s="1"/>
  <c r="F30" i="85"/>
  <c r="H30" i="85" s="1"/>
  <c r="B27" i="85" s="1"/>
  <c r="F72" i="85" s="1"/>
  <c r="B26" i="84"/>
  <c r="F71" i="84" s="1"/>
  <c r="F30" i="84"/>
  <c r="H30" i="84" s="1"/>
  <c r="B27" i="84" s="1"/>
  <c r="F72" i="84" s="1"/>
  <c r="F75" i="88"/>
  <c r="F73" i="89"/>
  <c r="F70" i="84"/>
  <c r="B26" i="86"/>
  <c r="F71" i="86" s="1"/>
  <c r="F30" i="86"/>
  <c r="H30" i="86" s="1"/>
  <c r="B27" i="86" s="1"/>
  <c r="F72" i="86" s="1"/>
  <c r="F70" i="88"/>
  <c r="F75" i="85"/>
  <c r="F70" i="86"/>
  <c r="F70" i="92"/>
  <c r="B26" i="89"/>
  <c r="F71" i="89" s="1"/>
  <c r="F30" i="89"/>
  <c r="H30" i="89" s="1"/>
  <c r="B27" i="89" s="1"/>
  <c r="F72" i="89" s="1"/>
  <c r="F73" i="87"/>
  <c r="F73" i="86"/>
  <c r="F69" i="87"/>
  <c r="F73" i="92"/>
  <c r="F70" i="85"/>
  <c r="B29" i="87"/>
  <c r="H54" i="87" s="1"/>
  <c r="F76" i="83"/>
  <c r="E58" i="83"/>
  <c r="F58" i="83" s="1"/>
  <c r="G59" i="83" s="1"/>
  <c r="H61" i="83" s="1"/>
  <c r="F77" i="83" s="1"/>
  <c r="F76" i="82"/>
  <c r="E58" i="82"/>
  <c r="F58" i="82" s="1"/>
  <c r="G59" i="82" s="1"/>
  <c r="H61" i="82" s="1"/>
  <c r="F77" i="82" s="1"/>
  <c r="F73" i="81"/>
  <c r="E58" i="80"/>
  <c r="F58" i="80" s="1"/>
  <c r="G59" i="80" s="1"/>
  <c r="H61" i="80" s="1"/>
  <c r="F77" i="80" s="1"/>
  <c r="F73" i="80"/>
  <c r="F76" i="80" s="1"/>
  <c r="F73" i="79"/>
  <c r="E58" i="79"/>
  <c r="F58" i="79" s="1"/>
  <c r="G59" i="79" s="1"/>
  <c r="H61" i="79" s="1"/>
  <c r="F77" i="79" s="1"/>
  <c r="E58" i="78"/>
  <c r="F58" i="78" s="1"/>
  <c r="G59" i="78" s="1"/>
  <c r="H61" i="78" s="1"/>
  <c r="F77" i="78" s="1"/>
  <c r="F76" i="78"/>
  <c r="H61" i="81" l="1"/>
  <c r="F77" i="81" s="1"/>
  <c r="B29" i="85"/>
  <c r="H54" i="85" s="1"/>
  <c r="E58" i="85" s="1"/>
  <c r="F58" i="85" s="1"/>
  <c r="G59" i="85" s="1"/>
  <c r="H61" i="85" s="1"/>
  <c r="F77" i="85" s="1"/>
  <c r="B29" i="86"/>
  <c r="H54" i="86" s="1"/>
  <c r="E58" i="86" s="1"/>
  <c r="F58" i="86" s="1"/>
  <c r="G59" i="86" s="1"/>
  <c r="H61" i="86" s="1"/>
  <c r="F77" i="86" s="1"/>
  <c r="F69" i="92"/>
  <c r="F69" i="88"/>
  <c r="F73" i="88"/>
  <c r="F76" i="87"/>
  <c r="F73" i="85"/>
  <c r="F73" i="84"/>
  <c r="E58" i="87"/>
  <c r="F58" i="87" s="1"/>
  <c r="G59" i="87" s="1"/>
  <c r="H61" i="87" s="1"/>
  <c r="F77" i="87" s="1"/>
  <c r="H63" i="87"/>
  <c r="F69" i="85"/>
  <c r="B29" i="84"/>
  <c r="H54" i="84" s="1"/>
  <c r="B29" i="89"/>
  <c r="H54" i="89" s="1"/>
  <c r="F69" i="86"/>
  <c r="F69" i="84"/>
  <c r="B29" i="92"/>
  <c r="H54" i="92" s="1"/>
  <c r="B29" i="88"/>
  <c r="H54" i="88" s="1"/>
  <c r="F69" i="89"/>
  <c r="H63" i="79"/>
  <c r="G28" i="1" s="1"/>
  <c r="H28" i="1" s="1"/>
  <c r="I28" i="1" s="1"/>
  <c r="K28" i="1" s="1"/>
  <c r="H63" i="82"/>
  <c r="H63" i="83"/>
  <c r="F79" i="83"/>
  <c r="G76" i="83" s="1"/>
  <c r="F79" i="82"/>
  <c r="G77" i="82" s="1"/>
  <c r="H63" i="81"/>
  <c r="H65" i="81" s="1"/>
  <c r="F76" i="81"/>
  <c r="F79" i="80"/>
  <c r="G73" i="80" s="1"/>
  <c r="H63" i="80"/>
  <c r="F76" i="79"/>
  <c r="F79" i="78"/>
  <c r="H63" i="78"/>
  <c r="H65" i="87" l="1"/>
  <c r="D90" i="87" s="1"/>
  <c r="G16" i="1"/>
  <c r="H16" i="1" s="1"/>
  <c r="I16" i="1" s="1"/>
  <c r="K16" i="1" s="1"/>
  <c r="H63" i="86"/>
  <c r="H63" i="85"/>
  <c r="H65" i="79"/>
  <c r="D90" i="79" s="1"/>
  <c r="G77" i="80"/>
  <c r="E58" i="92"/>
  <c r="F58" i="92" s="1"/>
  <c r="G59" i="92" s="1"/>
  <c r="H61" i="92" s="1"/>
  <c r="F77" i="92" s="1"/>
  <c r="F76" i="88"/>
  <c r="E58" i="88"/>
  <c r="F58" i="88" s="1"/>
  <c r="G59" i="88" s="1"/>
  <c r="H61" i="88" s="1"/>
  <c r="F77" i="88" s="1"/>
  <c r="F76" i="84"/>
  <c r="E58" i="89"/>
  <c r="F58" i="89" s="1"/>
  <c r="G59" i="89" s="1"/>
  <c r="H61" i="89" s="1"/>
  <c r="F77" i="89" s="1"/>
  <c r="F76" i="92"/>
  <c r="F76" i="89"/>
  <c r="F76" i="86"/>
  <c r="E58" i="84"/>
  <c r="F58" i="84" s="1"/>
  <c r="G59" i="84" s="1"/>
  <c r="H61" i="84" s="1"/>
  <c r="F77" i="84" s="1"/>
  <c r="F76" i="85"/>
  <c r="F79" i="87"/>
  <c r="G76" i="87" s="1"/>
  <c r="H65" i="83"/>
  <c r="D90" i="83" s="1"/>
  <c r="G32" i="1"/>
  <c r="H32" i="1" s="1"/>
  <c r="I32" i="1" s="1"/>
  <c r="K32" i="1" s="1"/>
  <c r="H65" i="82"/>
  <c r="D90" i="82" s="1"/>
  <c r="G31" i="1"/>
  <c r="H31" i="1" s="1"/>
  <c r="I31" i="1" s="1"/>
  <c r="K31" i="1" s="1"/>
  <c r="D90" i="81"/>
  <c r="G30" i="1"/>
  <c r="H30" i="1" s="1"/>
  <c r="H65" i="80"/>
  <c r="D90" i="80" s="1"/>
  <c r="G29" i="1"/>
  <c r="H29" i="1" s="1"/>
  <c r="I29" i="1" s="1"/>
  <c r="K29" i="1" s="1"/>
  <c r="H65" i="78"/>
  <c r="D90" i="78" s="1"/>
  <c r="G27" i="1"/>
  <c r="H27" i="1" s="1"/>
  <c r="I27" i="1" s="1"/>
  <c r="K27" i="1" s="1"/>
  <c r="G84" i="83"/>
  <c r="G74" i="83"/>
  <c r="G75" i="83"/>
  <c r="G70" i="83"/>
  <c r="G72" i="83"/>
  <c r="G71" i="83"/>
  <c r="G69" i="83"/>
  <c r="G73" i="83"/>
  <c r="G77" i="83"/>
  <c r="G79" i="83" s="1"/>
  <c r="G74" i="82"/>
  <c r="G84" i="82"/>
  <c r="G70" i="82"/>
  <c r="G75" i="82"/>
  <c r="G72" i="82"/>
  <c r="G71" i="82"/>
  <c r="G73" i="82"/>
  <c r="G69" i="82"/>
  <c r="G76" i="82"/>
  <c r="G79" i="82" s="1"/>
  <c r="F79" i="81"/>
  <c r="G84" i="80"/>
  <c r="G74" i="80"/>
  <c r="G70" i="80"/>
  <c r="G72" i="80"/>
  <c r="G71" i="80"/>
  <c r="G75" i="80"/>
  <c r="G69" i="80"/>
  <c r="G76" i="80"/>
  <c r="F79" i="79"/>
  <c r="G84" i="78"/>
  <c r="G74" i="78"/>
  <c r="G72" i="78"/>
  <c r="G71" i="78"/>
  <c r="G70" i="78"/>
  <c r="G75" i="78"/>
  <c r="G73" i="78"/>
  <c r="G69" i="78"/>
  <c r="G76" i="78"/>
  <c r="G77" i="78"/>
  <c r="I30" i="1" l="1"/>
  <c r="K30" i="1" s="1"/>
  <c r="G79" i="80"/>
  <c r="H65" i="86"/>
  <c r="D90" i="86" s="1"/>
  <c r="G15" i="1"/>
  <c r="H15" i="1" s="1"/>
  <c r="I15" i="1" s="1"/>
  <c r="K15" i="1" s="1"/>
  <c r="H65" i="85"/>
  <c r="D90" i="85" s="1"/>
  <c r="G14" i="1"/>
  <c r="H14" i="1" s="1"/>
  <c r="I14" i="1" s="1"/>
  <c r="K14" i="1" s="1"/>
  <c r="H63" i="89"/>
  <c r="H63" i="84"/>
  <c r="F79" i="84"/>
  <c r="G76" i="84" s="1"/>
  <c r="F79" i="88"/>
  <c r="G76" i="88" s="1"/>
  <c r="F79" i="85"/>
  <c r="G76" i="85" s="1"/>
  <c r="F79" i="92"/>
  <c r="G77" i="92" s="1"/>
  <c r="G77" i="87"/>
  <c r="G79" i="87" s="1"/>
  <c r="H63" i="92"/>
  <c r="F79" i="86"/>
  <c r="H63" i="88"/>
  <c r="G74" i="87"/>
  <c r="G84" i="87"/>
  <c r="G70" i="87"/>
  <c r="G72" i="87"/>
  <c r="G71" i="87"/>
  <c r="G75" i="87"/>
  <c r="G73" i="87"/>
  <c r="G69" i="87"/>
  <c r="F79" i="89"/>
  <c r="G76" i="89" s="1"/>
  <c r="G84" i="81"/>
  <c r="G74" i="81"/>
  <c r="G70" i="81"/>
  <c r="G72" i="81"/>
  <c r="G71" i="81"/>
  <c r="G75" i="81"/>
  <c r="G69" i="81"/>
  <c r="G73" i="81"/>
  <c r="G77" i="81"/>
  <c r="G76" i="81"/>
  <c r="G84" i="79"/>
  <c r="G74" i="79"/>
  <c r="G72" i="79"/>
  <c r="G71" i="79"/>
  <c r="G70" i="79"/>
  <c r="G69" i="79"/>
  <c r="G75" i="79"/>
  <c r="G77" i="79"/>
  <c r="G73" i="79"/>
  <c r="G76" i="79"/>
  <c r="G79" i="78"/>
  <c r="H65" i="84" l="1"/>
  <c r="D90" i="84" s="1"/>
  <c r="G11" i="1"/>
  <c r="H11" i="1" s="1"/>
  <c r="I11" i="1" s="1"/>
  <c r="K11" i="1" s="1"/>
  <c r="G77" i="84"/>
  <c r="G77" i="88"/>
  <c r="H65" i="92"/>
  <c r="D90" i="92" s="1"/>
  <c r="G21" i="1"/>
  <c r="H21" i="1" s="1"/>
  <c r="I21" i="1" s="1"/>
  <c r="K21" i="1" s="1"/>
  <c r="H65" i="89"/>
  <c r="D90" i="89" s="1"/>
  <c r="G18" i="1"/>
  <c r="H18" i="1" s="1"/>
  <c r="I18" i="1" s="1"/>
  <c r="K18" i="1" s="1"/>
  <c r="H65" i="88"/>
  <c r="D90" i="88" s="1"/>
  <c r="G17" i="1"/>
  <c r="H17" i="1" s="1"/>
  <c r="I17" i="1" s="1"/>
  <c r="K17" i="1" s="1"/>
  <c r="G79" i="81"/>
  <c r="G79" i="88"/>
  <c r="G79" i="84"/>
  <c r="G84" i="85"/>
  <c r="G74" i="85"/>
  <c r="G70" i="85"/>
  <c r="G72" i="85"/>
  <c r="G75" i="85"/>
  <c r="G71" i="85"/>
  <c r="G77" i="85"/>
  <c r="G79" i="85" s="1"/>
  <c r="G69" i="85"/>
  <c r="G73" i="85"/>
  <c r="G84" i="86"/>
  <c r="G74" i="86"/>
  <c r="G75" i="86"/>
  <c r="G72" i="86"/>
  <c r="G73" i="86"/>
  <c r="G71" i="86"/>
  <c r="G70" i="86"/>
  <c r="G69" i="86"/>
  <c r="G77" i="86"/>
  <c r="G84" i="88"/>
  <c r="G74" i="88"/>
  <c r="G75" i="88"/>
  <c r="G70" i="88"/>
  <c r="G72" i="88"/>
  <c r="G71" i="88"/>
  <c r="G73" i="88"/>
  <c r="G69" i="88"/>
  <c r="G84" i="92"/>
  <c r="G74" i="92"/>
  <c r="G75" i="92"/>
  <c r="G71" i="92"/>
  <c r="G70" i="92"/>
  <c r="G73" i="92"/>
  <c r="G72" i="92"/>
  <c r="G69" i="92"/>
  <c r="G74" i="89"/>
  <c r="G84" i="89"/>
  <c r="G75" i="89"/>
  <c r="G70" i="89"/>
  <c r="G72" i="89"/>
  <c r="G73" i="89"/>
  <c r="G71" i="89"/>
  <c r="G69" i="89"/>
  <c r="G77" i="89"/>
  <c r="G79" i="89" s="1"/>
  <c r="G84" i="84"/>
  <c r="G74" i="84"/>
  <c r="G75" i="84"/>
  <c r="G70" i="84"/>
  <c r="G72" i="84"/>
  <c r="G71" i="84"/>
  <c r="G69" i="84"/>
  <c r="G73" i="84"/>
  <c r="G76" i="86"/>
  <c r="G76" i="92"/>
  <c r="G79" i="92" s="1"/>
  <c r="G79" i="79"/>
  <c r="G79" i="86" l="1"/>
  <c r="B128" i="77"/>
  <c r="A98" i="77"/>
  <c r="E89" i="77"/>
  <c r="A89" i="77"/>
  <c r="G82" i="77"/>
  <c r="A79" i="77"/>
  <c r="A77" i="77"/>
  <c r="A76" i="77"/>
  <c r="A75" i="77"/>
  <c r="A73" i="77"/>
  <c r="A71" i="77"/>
  <c r="A70" i="77"/>
  <c r="A69" i="77"/>
  <c r="D58" i="77"/>
  <c r="F51" i="77"/>
  <c r="F50" i="77"/>
  <c r="B49" i="77"/>
  <c r="B48" i="77"/>
  <c r="B50" i="77" s="1"/>
  <c r="F42" i="77"/>
  <c r="H42" i="77" s="1"/>
  <c r="D42" i="77"/>
  <c r="E40" i="77"/>
  <c r="D40" i="77"/>
  <c r="F40" i="77" s="1"/>
  <c r="H40" i="77" s="1"/>
  <c r="H43" i="77" s="1"/>
  <c r="B42" i="77" s="1"/>
  <c r="B38" i="77"/>
  <c r="D36" i="77"/>
  <c r="F36" i="77" s="1"/>
  <c r="H36" i="77" s="1"/>
  <c r="E34" i="77"/>
  <c r="F34" i="77" s="1"/>
  <c r="H34" i="77" s="1"/>
  <c r="D34" i="77"/>
  <c r="G28" i="77"/>
  <c r="F28" i="77"/>
  <c r="H28" i="77" s="1"/>
  <c r="F27" i="77"/>
  <c r="A27" i="77"/>
  <c r="A72" i="77" s="1"/>
  <c r="G26" i="77"/>
  <c r="H26" i="77" s="1"/>
  <c r="G29" i="77" s="1"/>
  <c r="H29" i="77" s="1"/>
  <c r="G30" i="77" s="1"/>
  <c r="F26" i="77"/>
  <c r="G18" i="77"/>
  <c r="G17" i="77"/>
  <c r="G47" i="77" s="1"/>
  <c r="G9" i="77"/>
  <c r="G10" i="77" s="1"/>
  <c r="D26" i="1" s="1"/>
  <c r="F26" i="1" s="1"/>
  <c r="G8" i="77"/>
  <c r="A1" i="77"/>
  <c r="D36" i="76"/>
  <c r="D36" i="75"/>
  <c r="D36" i="74"/>
  <c r="D36" i="73"/>
  <c r="F36" i="73" s="1"/>
  <c r="H36" i="73" s="1"/>
  <c r="D36" i="72"/>
  <c r="D36" i="71"/>
  <c r="D36" i="70"/>
  <c r="D36" i="69"/>
  <c r="D36" i="68"/>
  <c r="D36" i="22"/>
  <c r="F9" i="76"/>
  <c r="E9" i="76"/>
  <c r="D9" i="76"/>
  <c r="B9" i="76"/>
  <c r="A2" i="76"/>
  <c r="B128" i="76"/>
  <c r="A98" i="76"/>
  <c r="E89" i="76"/>
  <c r="A89" i="76"/>
  <c r="G82" i="76"/>
  <c r="A79" i="76"/>
  <c r="A77" i="76"/>
  <c r="A76" i="76"/>
  <c r="A75" i="76"/>
  <c r="A73" i="76"/>
  <c r="A71" i="76"/>
  <c r="A70" i="76"/>
  <c r="A69" i="76"/>
  <c r="D58" i="76"/>
  <c r="F51" i="76"/>
  <c r="F50" i="76"/>
  <c r="B50" i="76"/>
  <c r="B49" i="76"/>
  <c r="B48" i="76"/>
  <c r="D42" i="76"/>
  <c r="F42" i="76" s="1"/>
  <c r="H42" i="76" s="1"/>
  <c r="E40" i="76"/>
  <c r="D40" i="76"/>
  <c r="F40" i="76" s="1"/>
  <c r="H40" i="76" s="1"/>
  <c r="H43" i="76" s="1"/>
  <c r="B42" i="76" s="1"/>
  <c r="B38" i="76"/>
  <c r="G15" i="76" s="1"/>
  <c r="F36" i="76"/>
  <c r="H36" i="76" s="1"/>
  <c r="E34" i="76"/>
  <c r="D34" i="76"/>
  <c r="F34" i="76" s="1"/>
  <c r="H34" i="76" s="1"/>
  <c r="G28" i="76"/>
  <c r="F27" i="76"/>
  <c r="F28" i="76" s="1"/>
  <c r="H28" i="76" s="1"/>
  <c r="A27" i="76"/>
  <c r="A72" i="76" s="1"/>
  <c r="G26" i="76"/>
  <c r="F26" i="76"/>
  <c r="H26" i="76" s="1"/>
  <c r="G29" i="76" s="1"/>
  <c r="H29" i="76" s="1"/>
  <c r="G30" i="76" s="1"/>
  <c r="G18" i="76"/>
  <c r="G17" i="76"/>
  <c r="G47" i="76" s="1"/>
  <c r="G8" i="76"/>
  <c r="C25" i="1" s="1"/>
  <c r="A1" i="76"/>
  <c r="C24" i="1"/>
  <c r="C23" i="1"/>
  <c r="C22" i="1"/>
  <c r="F9" i="75"/>
  <c r="E9" i="75"/>
  <c r="D9" i="75"/>
  <c r="B9" i="75"/>
  <c r="A2" i="75"/>
  <c r="B128" i="75"/>
  <c r="A98" i="75"/>
  <c r="E89" i="75"/>
  <c r="A89" i="75"/>
  <c r="G82" i="75"/>
  <c r="A79" i="75"/>
  <c r="A77" i="75"/>
  <c r="A76" i="75"/>
  <c r="A75" i="75"/>
  <c r="A73" i="75"/>
  <c r="A71" i="75"/>
  <c r="A70" i="75"/>
  <c r="A69" i="75"/>
  <c r="D58" i="75"/>
  <c r="F51" i="75"/>
  <c r="F50" i="75"/>
  <c r="B49" i="75"/>
  <c r="B48" i="75"/>
  <c r="B50" i="75" s="1"/>
  <c r="F42" i="75"/>
  <c r="H42" i="75" s="1"/>
  <c r="D42" i="75"/>
  <c r="E40" i="75"/>
  <c r="D40" i="75"/>
  <c r="F40" i="75" s="1"/>
  <c r="H40" i="75" s="1"/>
  <c r="H43" i="75" s="1"/>
  <c r="B42" i="75" s="1"/>
  <c r="B38" i="75"/>
  <c r="F36" i="75"/>
  <c r="H36" i="75" s="1"/>
  <c r="E34" i="75"/>
  <c r="F34" i="75" s="1"/>
  <c r="H34" i="75" s="1"/>
  <c r="D34" i="75"/>
  <c r="G28" i="75"/>
  <c r="F27" i="75"/>
  <c r="F28" i="75" s="1"/>
  <c r="H28" i="75" s="1"/>
  <c r="A27" i="75"/>
  <c r="A72" i="75" s="1"/>
  <c r="G26" i="75"/>
  <c r="H26" i="75" s="1"/>
  <c r="G29" i="75" s="1"/>
  <c r="H29" i="75" s="1"/>
  <c r="G30" i="75" s="1"/>
  <c r="F26" i="75"/>
  <c r="G18" i="75"/>
  <c r="G17" i="75"/>
  <c r="G47" i="75" s="1"/>
  <c r="G8" i="75"/>
  <c r="A1" i="75"/>
  <c r="F9" i="74"/>
  <c r="E9" i="74"/>
  <c r="D9" i="74"/>
  <c r="B9" i="74"/>
  <c r="A2" i="74"/>
  <c r="A2" i="73"/>
  <c r="A2" i="72"/>
  <c r="A2" i="71"/>
  <c r="A2" i="70"/>
  <c r="A2" i="69"/>
  <c r="A2" i="68"/>
  <c r="A2" i="22"/>
  <c r="B128" i="74"/>
  <c r="A98" i="74"/>
  <c r="E89" i="74"/>
  <c r="A89" i="74"/>
  <c r="G82" i="74"/>
  <c r="A79" i="74"/>
  <c r="A77" i="74"/>
  <c r="A76" i="74"/>
  <c r="A75" i="74"/>
  <c r="A73" i="74"/>
  <c r="A71" i="74"/>
  <c r="A70" i="74"/>
  <c r="A69" i="74"/>
  <c r="D58" i="74"/>
  <c r="F51" i="74"/>
  <c r="F50" i="74"/>
  <c r="B49" i="74"/>
  <c r="B48" i="74"/>
  <c r="B50" i="74" s="1"/>
  <c r="F42" i="74"/>
  <c r="H42" i="74" s="1"/>
  <c r="D42" i="74"/>
  <c r="E40" i="74"/>
  <c r="D40" i="74"/>
  <c r="F40" i="74" s="1"/>
  <c r="H40" i="74" s="1"/>
  <c r="H43" i="74" s="1"/>
  <c r="B42" i="74" s="1"/>
  <c r="B38" i="74"/>
  <c r="F36" i="74"/>
  <c r="H36" i="74" s="1"/>
  <c r="E34" i="74"/>
  <c r="F34" i="74" s="1"/>
  <c r="H34" i="74" s="1"/>
  <c r="D34" i="74"/>
  <c r="G28" i="74"/>
  <c r="F27" i="74"/>
  <c r="F28" i="74" s="1"/>
  <c r="H28" i="74" s="1"/>
  <c r="A27" i="74"/>
  <c r="A72" i="74" s="1"/>
  <c r="G26" i="74"/>
  <c r="H26" i="74" s="1"/>
  <c r="G29" i="74" s="1"/>
  <c r="H29" i="74" s="1"/>
  <c r="G30" i="74" s="1"/>
  <c r="F26" i="74"/>
  <c r="G18" i="74"/>
  <c r="G17" i="74"/>
  <c r="G47" i="74" s="1"/>
  <c r="G8" i="74"/>
  <c r="A1" i="74"/>
  <c r="F9" i="73"/>
  <c r="E9" i="73"/>
  <c r="D9" i="73"/>
  <c r="B9" i="73"/>
  <c r="A89" i="73"/>
  <c r="B128" i="73"/>
  <c r="A98" i="73"/>
  <c r="E89" i="73"/>
  <c r="G82" i="73"/>
  <c r="A79" i="73"/>
  <c r="A77" i="73"/>
  <c r="A76" i="73"/>
  <c r="A75" i="73"/>
  <c r="A73" i="73"/>
  <c r="A71" i="73"/>
  <c r="A70" i="73"/>
  <c r="A69" i="73"/>
  <c r="D58" i="73"/>
  <c r="F51" i="73"/>
  <c r="F50" i="73"/>
  <c r="B49" i="73"/>
  <c r="B48" i="73"/>
  <c r="B50" i="73" s="1"/>
  <c r="F42" i="73"/>
  <c r="H42" i="73" s="1"/>
  <c r="D42" i="73"/>
  <c r="E40" i="73"/>
  <c r="D40" i="73"/>
  <c r="F40" i="73" s="1"/>
  <c r="H40" i="73" s="1"/>
  <c r="H43" i="73" s="1"/>
  <c r="B42" i="73" s="1"/>
  <c r="B38" i="73"/>
  <c r="E34" i="73"/>
  <c r="D34" i="73"/>
  <c r="G28" i="73"/>
  <c r="F27" i="73"/>
  <c r="A27" i="73"/>
  <c r="A72" i="73" s="1"/>
  <c r="G26" i="73"/>
  <c r="F26" i="73"/>
  <c r="G18" i="73"/>
  <c r="G17" i="73"/>
  <c r="G47" i="73" s="1"/>
  <c r="G8" i="73"/>
  <c r="A1" i="73"/>
  <c r="F9" i="72"/>
  <c r="E9" i="72"/>
  <c r="B9" i="72"/>
  <c r="D9" i="72"/>
  <c r="D8" i="72"/>
  <c r="G8" i="72" s="1"/>
  <c r="G15" i="72" s="1"/>
  <c r="B128" i="72"/>
  <c r="A98" i="72"/>
  <c r="E89" i="72"/>
  <c r="G82" i="72"/>
  <c r="A79" i="72"/>
  <c r="A77" i="72"/>
  <c r="A76" i="72"/>
  <c r="A75" i="72"/>
  <c r="A73" i="72"/>
  <c r="A71" i="72"/>
  <c r="A70" i="72"/>
  <c r="A69" i="72"/>
  <c r="D58" i="72"/>
  <c r="F51" i="72"/>
  <c r="F50" i="72"/>
  <c r="B49" i="72"/>
  <c r="B50" i="72" s="1"/>
  <c r="B48" i="72"/>
  <c r="D42" i="72"/>
  <c r="F42" i="72" s="1"/>
  <c r="H42" i="72" s="1"/>
  <c r="E40" i="72"/>
  <c r="D40" i="72"/>
  <c r="F40" i="72" s="1"/>
  <c r="H40" i="72" s="1"/>
  <c r="H43" i="72" s="1"/>
  <c r="B42" i="72" s="1"/>
  <c r="B38" i="72"/>
  <c r="F36" i="72"/>
  <c r="H36" i="72" s="1"/>
  <c r="F34" i="72"/>
  <c r="H34" i="72" s="1"/>
  <c r="E34" i="72"/>
  <c r="D34" i="72"/>
  <c r="G28" i="72"/>
  <c r="F27" i="72"/>
  <c r="F28" i="72" s="1"/>
  <c r="H28" i="72" s="1"/>
  <c r="A27" i="72"/>
  <c r="A72" i="72" s="1"/>
  <c r="H26" i="72"/>
  <c r="G26" i="72"/>
  <c r="F26" i="72"/>
  <c r="G18" i="72"/>
  <c r="G17" i="72"/>
  <c r="G47" i="72" s="1"/>
  <c r="A1" i="72"/>
  <c r="F9" i="71"/>
  <c r="E9" i="71"/>
  <c r="D9" i="71"/>
  <c r="B9" i="71"/>
  <c r="D8" i="71"/>
  <c r="A89" i="71" s="1"/>
  <c r="B128" i="71"/>
  <c r="A98" i="71"/>
  <c r="E89" i="71"/>
  <c r="G82" i="71"/>
  <c r="A79" i="71"/>
  <c r="A77" i="71"/>
  <c r="A76" i="71"/>
  <c r="A75" i="71"/>
  <c r="A73" i="71"/>
  <c r="A71" i="71"/>
  <c r="A70" i="71"/>
  <c r="A69" i="71"/>
  <c r="D58" i="71"/>
  <c r="F51" i="71"/>
  <c r="F50" i="71"/>
  <c r="B49" i="71"/>
  <c r="B48" i="71"/>
  <c r="F42" i="71"/>
  <c r="H42" i="71" s="1"/>
  <c r="D42" i="71"/>
  <c r="E40" i="71"/>
  <c r="D40" i="71"/>
  <c r="F40" i="71" s="1"/>
  <c r="H40" i="71" s="1"/>
  <c r="H43" i="71" s="1"/>
  <c r="B42" i="71" s="1"/>
  <c r="B38" i="71"/>
  <c r="F36" i="71"/>
  <c r="H36" i="71" s="1"/>
  <c r="E34" i="71"/>
  <c r="D34" i="71"/>
  <c r="G28" i="71"/>
  <c r="F27" i="71"/>
  <c r="A27" i="71"/>
  <c r="A72" i="71" s="1"/>
  <c r="G26" i="71"/>
  <c r="F26" i="71"/>
  <c r="G18" i="71"/>
  <c r="G17" i="71"/>
  <c r="G47" i="71" s="1"/>
  <c r="G8" i="71"/>
  <c r="C19" i="1" s="1"/>
  <c r="A1" i="71"/>
  <c r="B8" i="70"/>
  <c r="G8" i="70" s="1"/>
  <c r="C13" i="1" s="1"/>
  <c r="B8" i="69"/>
  <c r="G8" i="69" s="1"/>
  <c r="C12" i="1" s="1"/>
  <c r="F9" i="69"/>
  <c r="F9" i="70"/>
  <c r="E9" i="70"/>
  <c r="D9" i="70"/>
  <c r="B9" i="70"/>
  <c r="B128" i="70"/>
  <c r="A98" i="70"/>
  <c r="E89" i="70"/>
  <c r="G82" i="70"/>
  <c r="A79" i="70"/>
  <c r="A77" i="70"/>
  <c r="A76" i="70"/>
  <c r="A75" i="70"/>
  <c r="A73" i="70"/>
  <c r="A71" i="70"/>
  <c r="A70" i="70"/>
  <c r="A69" i="70"/>
  <c r="D58" i="70"/>
  <c r="F51" i="70"/>
  <c r="F50" i="70"/>
  <c r="B49" i="70"/>
  <c r="B48" i="70"/>
  <c r="B50" i="70" s="1"/>
  <c r="F42" i="70"/>
  <c r="H42" i="70" s="1"/>
  <c r="D42" i="70"/>
  <c r="E40" i="70"/>
  <c r="F40" i="70" s="1"/>
  <c r="H40" i="70" s="1"/>
  <c r="H43" i="70" s="1"/>
  <c r="B42" i="70" s="1"/>
  <c r="D40" i="70"/>
  <c r="B38" i="70"/>
  <c r="F36" i="70"/>
  <c r="H36" i="70" s="1"/>
  <c r="E34" i="70"/>
  <c r="D34" i="70"/>
  <c r="F34" i="70" s="1"/>
  <c r="H34" i="70" s="1"/>
  <c r="G28" i="70"/>
  <c r="F27" i="70"/>
  <c r="A27" i="70"/>
  <c r="A72" i="70" s="1"/>
  <c r="G26" i="70"/>
  <c r="F26" i="70"/>
  <c r="H26" i="70" s="1"/>
  <c r="G18" i="70"/>
  <c r="G17" i="70"/>
  <c r="G47" i="70" s="1"/>
  <c r="A1" i="70"/>
  <c r="E9" i="69"/>
  <c r="D9" i="69"/>
  <c r="B9" i="69"/>
  <c r="B128" i="69"/>
  <c r="A98" i="69"/>
  <c r="E89" i="69"/>
  <c r="G82" i="69"/>
  <c r="A79" i="69"/>
  <c r="A77" i="69"/>
  <c r="A76" i="69"/>
  <c r="A75" i="69"/>
  <c r="A73" i="69"/>
  <c r="A71" i="69"/>
  <c r="A70" i="69"/>
  <c r="A69" i="69"/>
  <c r="D58" i="69"/>
  <c r="F51" i="69"/>
  <c r="F50" i="69"/>
  <c r="B49" i="69"/>
  <c r="B48" i="69"/>
  <c r="B50" i="69" s="1"/>
  <c r="F42" i="69"/>
  <c r="H42" i="69" s="1"/>
  <c r="D42" i="69"/>
  <c r="E40" i="69"/>
  <c r="D40" i="69"/>
  <c r="F40" i="69" s="1"/>
  <c r="H40" i="69" s="1"/>
  <c r="H43" i="69" s="1"/>
  <c r="B42" i="69" s="1"/>
  <c r="B38" i="69"/>
  <c r="F36" i="69"/>
  <c r="H36" i="69" s="1"/>
  <c r="E34" i="69"/>
  <c r="D34" i="69"/>
  <c r="F34" i="69" s="1"/>
  <c r="H34" i="69" s="1"/>
  <c r="G28" i="69"/>
  <c r="F27" i="69"/>
  <c r="F28" i="69" s="1"/>
  <c r="A27" i="69"/>
  <c r="A72" i="69" s="1"/>
  <c r="G26" i="69"/>
  <c r="F26" i="69"/>
  <c r="G18" i="69"/>
  <c r="G17" i="69"/>
  <c r="G47" i="69" s="1"/>
  <c r="A1" i="69"/>
  <c r="E8" i="68"/>
  <c r="B8" i="68"/>
  <c r="F9" i="68"/>
  <c r="E9" i="68"/>
  <c r="D9" i="68"/>
  <c r="B9" i="68"/>
  <c r="B128" i="68"/>
  <c r="A98" i="68"/>
  <c r="E89" i="68"/>
  <c r="G82" i="68"/>
  <c r="A79" i="68"/>
  <c r="A77" i="68"/>
  <c r="A76" i="68"/>
  <c r="A75" i="68"/>
  <c r="A73" i="68"/>
  <c r="A71" i="68"/>
  <c r="A70" i="68"/>
  <c r="A69" i="68"/>
  <c r="D58" i="68"/>
  <c r="F51" i="68"/>
  <c r="F50" i="68"/>
  <c r="B50" i="68"/>
  <c r="B49" i="68"/>
  <c r="B48" i="68"/>
  <c r="F42" i="68"/>
  <c r="H42" i="68" s="1"/>
  <c r="D42" i="68"/>
  <c r="E40" i="68"/>
  <c r="D40" i="68"/>
  <c r="F40" i="68" s="1"/>
  <c r="H40" i="68" s="1"/>
  <c r="H43" i="68" s="1"/>
  <c r="B42" i="68" s="1"/>
  <c r="B38" i="68"/>
  <c r="F36" i="68"/>
  <c r="H36" i="68" s="1"/>
  <c r="E34" i="68"/>
  <c r="D34" i="68"/>
  <c r="F34" i="68" s="1"/>
  <c r="H34" i="68" s="1"/>
  <c r="G28" i="68"/>
  <c r="F27" i="68"/>
  <c r="A27" i="68"/>
  <c r="A72" i="68" s="1"/>
  <c r="G26" i="68"/>
  <c r="F26" i="68"/>
  <c r="H26" i="68" s="1"/>
  <c r="G18" i="68"/>
  <c r="G17" i="68"/>
  <c r="G47" i="68" s="1"/>
  <c r="A1" i="68"/>
  <c r="E8" i="22"/>
  <c r="F9" i="22"/>
  <c r="E9" i="22"/>
  <c r="G9" i="74" l="1"/>
  <c r="G10" i="74" s="1"/>
  <c r="D23" i="1" s="1"/>
  <c r="F23" i="1" s="1"/>
  <c r="G9" i="75"/>
  <c r="G10" i="75" s="1"/>
  <c r="D24" i="1" s="1"/>
  <c r="F24" i="1" s="1"/>
  <c r="G9" i="73"/>
  <c r="G10" i="73" s="1"/>
  <c r="D22" i="1" s="1"/>
  <c r="F22" i="1" s="1"/>
  <c r="G9" i="71"/>
  <c r="G10" i="71" s="1"/>
  <c r="D19" i="1" s="1"/>
  <c r="F19" i="1" s="1"/>
  <c r="A89" i="68"/>
  <c r="C20" i="1"/>
  <c r="A89" i="69"/>
  <c r="G15" i="77"/>
  <c r="H47" i="77"/>
  <c r="G50" i="77" s="1"/>
  <c r="H50" i="77" s="1"/>
  <c r="G51" i="77" s="1"/>
  <c r="H51" i="77" s="1"/>
  <c r="B37" i="77" s="1"/>
  <c r="B11" i="77"/>
  <c r="B12" i="77" s="1"/>
  <c r="G12" i="77" s="1"/>
  <c r="G14" i="77" s="1"/>
  <c r="B45" i="77" s="1"/>
  <c r="G22" i="77"/>
  <c r="B88" i="77"/>
  <c r="G81" i="77"/>
  <c r="G83" i="77" s="1"/>
  <c r="B25" i="77"/>
  <c r="H37" i="77"/>
  <c r="B40" i="77" s="1"/>
  <c r="H37" i="75"/>
  <c r="B40" i="75" s="1"/>
  <c r="H37" i="76"/>
  <c r="B40" i="76" s="1"/>
  <c r="H37" i="68"/>
  <c r="B40" i="68" s="1"/>
  <c r="H37" i="74"/>
  <c r="B40" i="74" s="1"/>
  <c r="G9" i="76"/>
  <c r="G10" i="76" s="1"/>
  <c r="D25" i="1" s="1"/>
  <c r="F25" i="1" s="1"/>
  <c r="H47" i="76"/>
  <c r="G50" i="76" s="1"/>
  <c r="H50" i="76" s="1"/>
  <c r="G51" i="76" s="1"/>
  <c r="H51" i="76" s="1"/>
  <c r="B37" i="76" s="1"/>
  <c r="B43" i="76"/>
  <c r="G15" i="75"/>
  <c r="G81" i="75"/>
  <c r="G83" i="75" s="1"/>
  <c r="B11" i="75"/>
  <c r="B12" i="75" s="1"/>
  <c r="G12" i="75" s="1"/>
  <c r="G14" i="75" s="1"/>
  <c r="B45" i="75" s="1"/>
  <c r="G22" i="75"/>
  <c r="B88" i="75"/>
  <c r="H47" i="75"/>
  <c r="G50" i="75" s="1"/>
  <c r="H50" i="75" s="1"/>
  <c r="G51" i="75" s="1"/>
  <c r="H51" i="75" s="1"/>
  <c r="B37" i="75" s="1"/>
  <c r="G15" i="74"/>
  <c r="G81" i="74"/>
  <c r="G83" i="74" s="1"/>
  <c r="B25" i="74"/>
  <c r="B11" i="74"/>
  <c r="B12" i="74" s="1"/>
  <c r="G12" i="74" s="1"/>
  <c r="G14" i="74" s="1"/>
  <c r="B45" i="74" s="1"/>
  <c r="G22" i="74"/>
  <c r="B88" i="74"/>
  <c r="H47" i="74"/>
  <c r="G50" i="74" s="1"/>
  <c r="H50" i="74" s="1"/>
  <c r="G51" i="74" s="1"/>
  <c r="H51" i="74" s="1"/>
  <c r="B37" i="74" s="1"/>
  <c r="F34" i="73"/>
  <c r="H34" i="73" s="1"/>
  <c r="H26" i="73"/>
  <c r="F28" i="73"/>
  <c r="H28" i="73" s="1"/>
  <c r="G15" i="73"/>
  <c r="G29" i="73"/>
  <c r="H29" i="73" s="1"/>
  <c r="G30" i="73" s="1"/>
  <c r="G81" i="73"/>
  <c r="G83" i="73" s="1"/>
  <c r="B25" i="73"/>
  <c r="B11" i="73"/>
  <c r="B12" i="73" s="1"/>
  <c r="G12" i="73" s="1"/>
  <c r="G14" i="73" s="1"/>
  <c r="B45" i="73" s="1"/>
  <c r="G22" i="73"/>
  <c r="B88" i="73"/>
  <c r="H47" i="73"/>
  <c r="G50" i="73" s="1"/>
  <c r="H50" i="73" s="1"/>
  <c r="G51" i="73" s="1"/>
  <c r="H51" i="73" s="1"/>
  <c r="B37" i="73" s="1"/>
  <c r="H37" i="73"/>
  <c r="B40" i="73" s="1"/>
  <c r="G9" i="72"/>
  <c r="G10" i="72" s="1"/>
  <c r="G22" i="72" s="1"/>
  <c r="H37" i="72"/>
  <c r="B40" i="72" s="1"/>
  <c r="G29" i="72"/>
  <c r="H29" i="72" s="1"/>
  <c r="G30" i="72" s="1"/>
  <c r="H47" i="72"/>
  <c r="G50" i="72" s="1"/>
  <c r="H50" i="72" s="1"/>
  <c r="G51" i="72" s="1"/>
  <c r="H51" i="72" s="1"/>
  <c r="B37" i="72" s="1"/>
  <c r="A89" i="72"/>
  <c r="F34" i="71"/>
  <c r="H34" i="71" s="1"/>
  <c r="F28" i="71"/>
  <c r="H28" i="71" s="1"/>
  <c r="B50" i="71"/>
  <c r="H26" i="71"/>
  <c r="G15" i="71"/>
  <c r="G81" i="71"/>
  <c r="G83" i="71" s="1"/>
  <c r="B25" i="71"/>
  <c r="B11" i="71"/>
  <c r="B12" i="71" s="1"/>
  <c r="G12" i="71" s="1"/>
  <c r="G14" i="71" s="1"/>
  <c r="B45" i="71" s="1"/>
  <c r="G22" i="71"/>
  <c r="B88" i="71"/>
  <c r="H47" i="71"/>
  <c r="G50" i="71" s="1"/>
  <c r="H50" i="71" s="1"/>
  <c r="G51" i="71" s="1"/>
  <c r="H51" i="71" s="1"/>
  <c r="B37" i="71" s="1"/>
  <c r="H37" i="71"/>
  <c r="B40" i="71" s="1"/>
  <c r="F28" i="70"/>
  <c r="H28" i="70" s="1"/>
  <c r="H26" i="69"/>
  <c r="G29" i="69" s="1"/>
  <c r="H29" i="69" s="1"/>
  <c r="G30" i="69" s="1"/>
  <c r="H28" i="69"/>
  <c r="G15" i="69"/>
  <c r="G9" i="70"/>
  <c r="G10" i="70" s="1"/>
  <c r="D13" i="1" s="1"/>
  <c r="F13" i="1" s="1"/>
  <c r="G15" i="70"/>
  <c r="G29" i="70"/>
  <c r="H29" i="70" s="1"/>
  <c r="G30" i="70" s="1"/>
  <c r="H37" i="70"/>
  <c r="B40" i="70" s="1"/>
  <c r="H47" i="70"/>
  <c r="G50" i="70" s="1"/>
  <c r="H50" i="70" s="1"/>
  <c r="G51" i="70" s="1"/>
  <c r="H51" i="70" s="1"/>
  <c r="B37" i="70" s="1"/>
  <c r="A89" i="70"/>
  <c r="G9" i="69"/>
  <c r="G10" i="69" s="1"/>
  <c r="H37" i="69"/>
  <c r="B40" i="69" s="1"/>
  <c r="H47" i="69"/>
  <c r="G50" i="69" s="1"/>
  <c r="H50" i="69" s="1"/>
  <c r="G51" i="69" s="1"/>
  <c r="H51" i="69" s="1"/>
  <c r="B37" i="69" s="1"/>
  <c r="F28" i="68"/>
  <c r="H28" i="68" s="1"/>
  <c r="G8" i="68"/>
  <c r="G9" i="68"/>
  <c r="G10" i="68" s="1"/>
  <c r="H47" i="68"/>
  <c r="G50" i="68" s="1"/>
  <c r="H50" i="68" s="1"/>
  <c r="G51" i="68" s="1"/>
  <c r="H51" i="68" s="1"/>
  <c r="B37" i="68" s="1"/>
  <c r="G29" i="68"/>
  <c r="H29" i="68" s="1"/>
  <c r="G30" i="68" s="1"/>
  <c r="B25" i="75" l="1"/>
  <c r="B88" i="70"/>
  <c r="B11" i="70"/>
  <c r="B12" i="70" s="1"/>
  <c r="G12" i="70" s="1"/>
  <c r="G14" i="70" s="1"/>
  <c r="B45" i="70" s="1"/>
  <c r="G81" i="70"/>
  <c r="G83" i="70" s="1"/>
  <c r="B11" i="72"/>
  <c r="B12" i="72" s="1"/>
  <c r="G12" i="72" s="1"/>
  <c r="G14" i="72" s="1"/>
  <c r="B45" i="72" s="1"/>
  <c r="G22" i="70"/>
  <c r="F30" i="70" s="1"/>
  <c r="H30" i="70" s="1"/>
  <c r="B27" i="70" s="1"/>
  <c r="F72" i="70" s="1"/>
  <c r="G81" i="72"/>
  <c r="G83" i="72" s="1"/>
  <c r="D20" i="1"/>
  <c r="F20" i="1" s="1"/>
  <c r="G81" i="68"/>
  <c r="G83" i="68" s="1"/>
  <c r="D10" i="1"/>
  <c r="F10" i="1" s="1"/>
  <c r="G81" i="69"/>
  <c r="G83" i="69" s="1"/>
  <c r="D12" i="1"/>
  <c r="F12" i="1" s="1"/>
  <c r="B25" i="70"/>
  <c r="G15" i="68"/>
  <c r="C10" i="1"/>
  <c r="F70" i="77"/>
  <c r="B26" i="77"/>
  <c r="F71" i="77" s="1"/>
  <c r="F30" i="77"/>
  <c r="H30" i="77" s="1"/>
  <c r="B27" i="77" s="1"/>
  <c r="F72" i="77" s="1"/>
  <c r="B43" i="77"/>
  <c r="B44" i="77" s="1"/>
  <c r="B43" i="74"/>
  <c r="B44" i="74" s="1"/>
  <c r="F75" i="74" s="1"/>
  <c r="B43" i="75"/>
  <c r="B44" i="75" s="1"/>
  <c r="F75" i="75" s="1"/>
  <c r="B88" i="76"/>
  <c r="G22" i="76"/>
  <c r="B26" i="76" s="1"/>
  <c r="F71" i="76" s="1"/>
  <c r="G81" i="76"/>
  <c r="G83" i="76" s="1"/>
  <c r="B11" i="76"/>
  <c r="B12" i="76" s="1"/>
  <c r="G12" i="76" s="1"/>
  <c r="G14" i="76" s="1"/>
  <c r="B45" i="76" s="1"/>
  <c r="B44" i="76" s="1"/>
  <c r="F75" i="76" s="1"/>
  <c r="B25" i="76"/>
  <c r="F70" i="76" s="1"/>
  <c r="B26" i="75"/>
  <c r="F71" i="75" s="1"/>
  <c r="F30" i="75"/>
  <c r="H30" i="75" s="1"/>
  <c r="B27" i="75" s="1"/>
  <c r="F72" i="75" s="1"/>
  <c r="F70" i="75"/>
  <c r="F70" i="74"/>
  <c r="B26" i="74"/>
  <c r="F71" i="74" s="1"/>
  <c r="F30" i="74"/>
  <c r="H30" i="74" s="1"/>
  <c r="B27" i="74" s="1"/>
  <c r="F72" i="74" s="1"/>
  <c r="B26" i="73"/>
  <c r="F71" i="73" s="1"/>
  <c r="F30" i="73"/>
  <c r="H30" i="73" s="1"/>
  <c r="B27" i="73" s="1"/>
  <c r="F72" i="73" s="1"/>
  <c r="F70" i="73"/>
  <c r="B43" i="73"/>
  <c r="B44" i="73" s="1"/>
  <c r="B88" i="72"/>
  <c r="B25" i="72"/>
  <c r="F70" i="72" s="1"/>
  <c r="B26" i="72"/>
  <c r="F71" i="72" s="1"/>
  <c r="F30" i="72"/>
  <c r="H30" i="72" s="1"/>
  <c r="B27" i="72" s="1"/>
  <c r="F72" i="72" s="1"/>
  <c r="B43" i="72"/>
  <c r="G29" i="71"/>
  <c r="H29" i="71" s="1"/>
  <c r="G30" i="71" s="1"/>
  <c r="B26" i="71"/>
  <c r="F71" i="71" s="1"/>
  <c r="F30" i="71"/>
  <c r="H30" i="71" s="1"/>
  <c r="B27" i="71" s="1"/>
  <c r="F72" i="71" s="1"/>
  <c r="F70" i="71"/>
  <c r="B43" i="71"/>
  <c r="B44" i="71" s="1"/>
  <c r="F70" i="70"/>
  <c r="B26" i="70"/>
  <c r="F71" i="70" s="1"/>
  <c r="B43" i="70"/>
  <c r="B44" i="70" s="1"/>
  <c r="B88" i="69"/>
  <c r="G22" i="69"/>
  <c r="B26" i="69" s="1"/>
  <c r="F71" i="69" s="1"/>
  <c r="B11" i="69"/>
  <c r="B12" i="69" s="1"/>
  <c r="G12" i="69" s="1"/>
  <c r="G14" i="69" s="1"/>
  <c r="B45" i="69" s="1"/>
  <c r="B25" i="69"/>
  <c r="F70" i="69" s="1"/>
  <c r="B43" i="69"/>
  <c r="G22" i="68"/>
  <c r="F30" i="68" s="1"/>
  <c r="H30" i="68" s="1"/>
  <c r="B27" i="68" s="1"/>
  <c r="F72" i="68" s="1"/>
  <c r="B88" i="68"/>
  <c r="B11" i="68"/>
  <c r="B12" i="68" s="1"/>
  <c r="G12" i="68" s="1"/>
  <c r="G14" i="68" s="1"/>
  <c r="B45" i="68" s="1"/>
  <c r="B25" i="68"/>
  <c r="F70" i="68" s="1"/>
  <c r="B26" i="68" l="1"/>
  <c r="F71" i="68" s="1"/>
  <c r="B44" i="72"/>
  <c r="F30" i="76"/>
  <c r="H30" i="76" s="1"/>
  <c r="B27" i="76" s="1"/>
  <c r="F72" i="76" s="1"/>
  <c r="F75" i="77"/>
  <c r="B29" i="77"/>
  <c r="H54" i="77" s="1"/>
  <c r="F69" i="77"/>
  <c r="B29" i="76"/>
  <c r="H54" i="76" s="1"/>
  <c r="E58" i="76" s="1"/>
  <c r="F58" i="76" s="1"/>
  <c r="G59" i="76" s="1"/>
  <c r="H61" i="76" s="1"/>
  <c r="F77" i="76" s="1"/>
  <c r="F69" i="76"/>
  <c r="F73" i="76"/>
  <c r="F69" i="75"/>
  <c r="B29" i="75"/>
  <c r="H54" i="75" s="1"/>
  <c r="F73" i="75"/>
  <c r="F69" i="74"/>
  <c r="B29" i="74"/>
  <c r="H54" i="74" s="1"/>
  <c r="F73" i="74"/>
  <c r="F75" i="73"/>
  <c r="F69" i="73"/>
  <c r="B29" i="73"/>
  <c r="H54" i="73" s="1"/>
  <c r="F75" i="72"/>
  <c r="B29" i="72"/>
  <c r="H54" i="72" s="1"/>
  <c r="F69" i="72"/>
  <c r="F75" i="71"/>
  <c r="B29" i="71"/>
  <c r="H54" i="71" s="1"/>
  <c r="F69" i="71"/>
  <c r="B44" i="69"/>
  <c r="F75" i="69" s="1"/>
  <c r="F30" i="69"/>
  <c r="H30" i="69" s="1"/>
  <c r="B27" i="69" s="1"/>
  <c r="F72" i="69" s="1"/>
  <c r="F69" i="69" s="1"/>
  <c r="F75" i="70"/>
  <c r="B29" i="70"/>
  <c r="H54" i="70" s="1"/>
  <c r="F69" i="70"/>
  <c r="B29" i="68"/>
  <c r="B44" i="68"/>
  <c r="F75" i="68" s="1"/>
  <c r="F69" i="68"/>
  <c r="B29" i="69" l="1"/>
  <c r="E58" i="77"/>
  <c r="F58" i="77" s="1"/>
  <c r="G59" i="77" s="1"/>
  <c r="H61" i="77" s="1"/>
  <c r="F77" i="77" s="1"/>
  <c r="F73" i="77"/>
  <c r="F76" i="77" s="1"/>
  <c r="F76" i="76"/>
  <c r="H63" i="76"/>
  <c r="E58" i="75"/>
  <c r="F58" i="75" s="1"/>
  <c r="G59" i="75" s="1"/>
  <c r="H61" i="75" s="1"/>
  <c r="F77" i="75" s="1"/>
  <c r="F76" i="75"/>
  <c r="E58" i="74"/>
  <c r="F58" i="74" s="1"/>
  <c r="G59" i="74" s="1"/>
  <c r="H61" i="74" s="1"/>
  <c r="F77" i="74" s="1"/>
  <c r="F76" i="74"/>
  <c r="F73" i="73"/>
  <c r="F76" i="73" s="1"/>
  <c r="E58" i="73"/>
  <c r="F58" i="73" s="1"/>
  <c r="G59" i="73" s="1"/>
  <c r="H61" i="73" s="1"/>
  <c r="F77" i="73" s="1"/>
  <c r="E58" i="72"/>
  <c r="F58" i="72" s="1"/>
  <c r="G59" i="72" s="1"/>
  <c r="H61" i="72" s="1"/>
  <c r="F77" i="72" s="1"/>
  <c r="F73" i="72"/>
  <c r="F76" i="72" s="1"/>
  <c r="H54" i="68"/>
  <c r="E58" i="68" s="1"/>
  <c r="F58" i="68" s="1"/>
  <c r="G59" i="68" s="1"/>
  <c r="H61" i="68" s="1"/>
  <c r="F77" i="68" s="1"/>
  <c r="E58" i="71"/>
  <c r="F58" i="71" s="1"/>
  <c r="G59" i="71" s="1"/>
  <c r="H61" i="71" s="1"/>
  <c r="F77" i="71" s="1"/>
  <c r="F73" i="71"/>
  <c r="H54" i="69"/>
  <c r="E58" i="69" s="1"/>
  <c r="F58" i="69" s="1"/>
  <c r="G59" i="69" s="1"/>
  <c r="H61" i="69" s="1"/>
  <c r="F77" i="69" s="1"/>
  <c r="E58" i="70"/>
  <c r="F58" i="70" s="1"/>
  <c r="G59" i="70" s="1"/>
  <c r="H61" i="70" s="1"/>
  <c r="F77" i="70" s="1"/>
  <c r="F73" i="70"/>
  <c r="F73" i="69"/>
  <c r="F73" i="68"/>
  <c r="F76" i="68" s="1"/>
  <c r="H63" i="77" l="1"/>
  <c r="F79" i="77"/>
  <c r="G73" i="77" s="1"/>
  <c r="G77" i="77"/>
  <c r="H65" i="76"/>
  <c r="D90" i="76" s="1"/>
  <c r="G25" i="1"/>
  <c r="H25" i="1" s="1"/>
  <c r="I25" i="1" s="1"/>
  <c r="K25" i="1" s="1"/>
  <c r="F79" i="76"/>
  <c r="H63" i="75"/>
  <c r="F79" i="75"/>
  <c r="H63" i="74"/>
  <c r="F79" i="74"/>
  <c r="G76" i="74" s="1"/>
  <c r="H63" i="73"/>
  <c r="F79" i="73"/>
  <c r="G73" i="73" s="1"/>
  <c r="F79" i="72"/>
  <c r="G73" i="72" s="1"/>
  <c r="H63" i="72"/>
  <c r="H63" i="71"/>
  <c r="F76" i="71"/>
  <c r="F76" i="70"/>
  <c r="H63" i="70"/>
  <c r="F76" i="69"/>
  <c r="H63" i="69"/>
  <c r="F79" i="68"/>
  <c r="G73" i="68" s="1"/>
  <c r="H63" i="68"/>
  <c r="G77" i="72" l="1"/>
  <c r="H65" i="77"/>
  <c r="D90" i="77" s="1"/>
  <c r="G26" i="1"/>
  <c r="H26" i="1" s="1"/>
  <c r="I26" i="1" s="1"/>
  <c r="K26" i="1" s="1"/>
  <c r="G74" i="77"/>
  <c r="G84" i="77"/>
  <c r="G72" i="77"/>
  <c r="G71" i="77"/>
  <c r="G70" i="77"/>
  <c r="G75" i="77"/>
  <c r="G69" i="77"/>
  <c r="G76" i="77"/>
  <c r="G79" i="77" s="1"/>
  <c r="H65" i="74"/>
  <c r="D90" i="74" s="1"/>
  <c r="G23" i="1"/>
  <c r="H23" i="1" s="1"/>
  <c r="I23" i="1" s="1"/>
  <c r="K23" i="1" s="1"/>
  <c r="H65" i="72"/>
  <c r="D90" i="72" s="1"/>
  <c r="G20" i="1"/>
  <c r="H20" i="1" s="1"/>
  <c r="I20" i="1" s="1"/>
  <c r="K20" i="1" s="1"/>
  <c r="H65" i="75"/>
  <c r="D90" i="75" s="1"/>
  <c r="G24" i="1"/>
  <c r="H24" i="1" s="1"/>
  <c r="I24" i="1" s="1"/>
  <c r="K24" i="1" s="1"/>
  <c r="H65" i="73"/>
  <c r="D90" i="73" s="1"/>
  <c r="G22" i="1"/>
  <c r="H22" i="1" s="1"/>
  <c r="I22" i="1" s="1"/>
  <c r="K22" i="1" s="1"/>
  <c r="H65" i="71"/>
  <c r="D90" i="71" s="1"/>
  <c r="G19" i="1"/>
  <c r="H19" i="1" s="1"/>
  <c r="I19" i="1" s="1"/>
  <c r="K19" i="1" s="1"/>
  <c r="H65" i="68"/>
  <c r="D90" i="68" s="1"/>
  <c r="G10" i="1"/>
  <c r="H10" i="1" s="1"/>
  <c r="I10" i="1" s="1"/>
  <c r="K10" i="1" s="1"/>
  <c r="H65" i="69"/>
  <c r="D90" i="69" s="1"/>
  <c r="G12" i="1"/>
  <c r="H12" i="1" s="1"/>
  <c r="I12" i="1" s="1"/>
  <c r="K12" i="1" s="1"/>
  <c r="H65" i="70"/>
  <c r="D90" i="70" s="1"/>
  <c r="G13" i="1"/>
  <c r="H13" i="1" s="1"/>
  <c r="I13" i="1" s="1"/>
  <c r="K13" i="1" s="1"/>
  <c r="G84" i="76"/>
  <c r="G74" i="76"/>
  <c r="G70" i="76"/>
  <c r="G71" i="76"/>
  <c r="G72" i="76"/>
  <c r="G75" i="76"/>
  <c r="G73" i="76"/>
  <c r="G77" i="76"/>
  <c r="G69" i="76"/>
  <c r="G76" i="76"/>
  <c r="G74" i="75"/>
  <c r="G84" i="75"/>
  <c r="G70" i="75"/>
  <c r="G72" i="75"/>
  <c r="G71" i="75"/>
  <c r="G75" i="75"/>
  <c r="G73" i="75"/>
  <c r="G69" i="75"/>
  <c r="G76" i="75"/>
  <c r="G77" i="75"/>
  <c r="G77" i="74"/>
  <c r="G79" i="74" s="1"/>
  <c r="G74" i="74"/>
  <c r="G84" i="74"/>
  <c r="G72" i="74"/>
  <c r="G71" i="74"/>
  <c r="G70" i="74"/>
  <c r="G75" i="74"/>
  <c r="G73" i="74"/>
  <c r="G69" i="74"/>
  <c r="G76" i="73"/>
  <c r="G74" i="73"/>
  <c r="G84" i="73"/>
  <c r="G70" i="73"/>
  <c r="G72" i="73"/>
  <c r="G71" i="73"/>
  <c r="G69" i="73"/>
  <c r="G75" i="73"/>
  <c r="G77" i="73"/>
  <c r="G79" i="73" s="1"/>
  <c r="G84" i="72"/>
  <c r="G74" i="72"/>
  <c r="G70" i="72"/>
  <c r="G72" i="72"/>
  <c r="G71" i="72"/>
  <c r="G69" i="72"/>
  <c r="G75" i="72"/>
  <c r="G76" i="72"/>
  <c r="G79" i="72" s="1"/>
  <c r="F79" i="71"/>
  <c r="F79" i="70"/>
  <c r="F79" i="69"/>
  <c r="G77" i="68"/>
  <c r="G84" i="68"/>
  <c r="G74" i="68"/>
  <c r="G70" i="68"/>
  <c r="G72" i="68"/>
  <c r="G71" i="68"/>
  <c r="G75" i="68"/>
  <c r="G69" i="68"/>
  <c r="G76" i="68"/>
  <c r="G79" i="68" l="1"/>
  <c r="G79" i="76"/>
  <c r="G79" i="75"/>
  <c r="G74" i="71"/>
  <c r="G84" i="71"/>
  <c r="G70" i="71"/>
  <c r="G72" i="71"/>
  <c r="G71" i="71"/>
  <c r="G69" i="71"/>
  <c r="G75" i="71"/>
  <c r="G73" i="71"/>
  <c r="G77" i="71"/>
  <c r="G76" i="71"/>
  <c r="G84" i="70"/>
  <c r="G74" i="70"/>
  <c r="G72" i="70"/>
  <c r="G71" i="70"/>
  <c r="G70" i="70"/>
  <c r="G75" i="70"/>
  <c r="G69" i="70"/>
  <c r="G73" i="70"/>
  <c r="G77" i="70"/>
  <c r="G76" i="70"/>
  <c r="G84" i="69"/>
  <c r="G74" i="69"/>
  <c r="G70" i="69"/>
  <c r="G72" i="69"/>
  <c r="G71" i="69"/>
  <c r="G69" i="69"/>
  <c r="G75" i="69"/>
  <c r="G73" i="69"/>
  <c r="G77" i="69"/>
  <c r="G76" i="69"/>
  <c r="G79" i="70" l="1"/>
  <c r="G79" i="71"/>
  <c r="G79" i="69"/>
  <c r="D9" i="22" l="1"/>
  <c r="B9" i="22"/>
  <c r="K76" i="67"/>
  <c r="K75" i="67"/>
  <c r="K70" i="67"/>
  <c r="K69" i="67"/>
  <c r="K64" i="67"/>
  <c r="K63" i="67"/>
  <c r="K58" i="67"/>
  <c r="K57" i="67"/>
  <c r="K53" i="67"/>
  <c r="K49" i="67"/>
  <c r="K45" i="67"/>
  <c r="K41" i="67"/>
  <c r="K33" i="67"/>
  <c r="K32" i="67"/>
  <c r="K26" i="67"/>
  <c r="K25" i="67"/>
  <c r="K20" i="67"/>
  <c r="K19" i="67"/>
  <c r="K13" i="67"/>
  <c r="K12" i="67"/>
  <c r="K7" i="67"/>
  <c r="K6" i="67"/>
  <c r="K8" i="67" s="1"/>
  <c r="F27" i="22"/>
  <c r="G28" i="22"/>
  <c r="G26" i="22"/>
  <c r="B38" i="22"/>
  <c r="D42" i="22"/>
  <c r="F42" i="22" s="1"/>
  <c r="H42" i="22" s="1"/>
  <c r="D40" i="22"/>
  <c r="E40" i="22"/>
  <c r="B48" i="22"/>
  <c r="F79" i="59"/>
  <c r="B49" i="22" s="1"/>
  <c r="F78" i="59"/>
  <c r="E34" i="22"/>
  <c r="F50" i="22"/>
  <c r="D58" i="22"/>
  <c r="A98" i="22"/>
  <c r="D34" i="22"/>
  <c r="A1" i="22"/>
  <c r="F26" i="22"/>
  <c r="G9" i="22" l="1"/>
  <c r="G8" i="22"/>
  <c r="K77" i="67"/>
  <c r="K71" i="67"/>
  <c r="K65" i="67"/>
  <c r="K59" i="67"/>
  <c r="K14" i="67"/>
  <c r="K27" i="67"/>
  <c r="K34" i="67"/>
  <c r="K21" i="67"/>
  <c r="F28" i="22"/>
  <c r="B128" i="22"/>
  <c r="E89" i="22"/>
  <c r="A89" i="22"/>
  <c r="G82" i="22"/>
  <c r="A79" i="22"/>
  <c r="A77" i="22"/>
  <c r="A76" i="22"/>
  <c r="A75" i="22"/>
  <c r="A73" i="22"/>
  <c r="A71" i="22"/>
  <c r="A70" i="22"/>
  <c r="A69" i="22"/>
  <c r="F51" i="22"/>
  <c r="B50" i="22"/>
  <c r="F36" i="22"/>
  <c r="H36" i="22" s="1"/>
  <c r="A27" i="22"/>
  <c r="A72" i="22" s="1"/>
  <c r="G15" i="22" l="1"/>
  <c r="C9" i="1"/>
  <c r="G10" i="22"/>
  <c r="F34" i="22"/>
  <c r="H34" i="22" s="1"/>
  <c r="G81" i="22" l="1"/>
  <c r="G83" i="22" s="1"/>
  <c r="D9" i="1"/>
  <c r="G22" i="22"/>
  <c r="F30" i="22" s="1"/>
  <c r="B88" i="22"/>
  <c r="B11" i="22"/>
  <c r="B12" i="22" s="1"/>
  <c r="G12" i="22" s="1"/>
  <c r="G14" i="22" s="1"/>
  <c r="B45" i="22" s="1"/>
  <c r="H37" i="22"/>
  <c r="B40" i="22" s="1"/>
  <c r="B26" i="22" l="1"/>
  <c r="F71" i="22" s="1"/>
  <c r="D34" i="1"/>
  <c r="C34" i="1"/>
  <c r="F9" i="1" l="1"/>
  <c r="F34" i="1" l="1"/>
  <c r="I36" i="1" l="1"/>
  <c r="K38" i="67"/>
  <c r="F76" i="67"/>
  <c r="F75" i="67"/>
  <c r="F70" i="67"/>
  <c r="F69" i="67"/>
  <c r="F64" i="67"/>
  <c r="F63" i="67"/>
  <c r="F58" i="67"/>
  <c r="F57" i="67"/>
  <c r="F53" i="67"/>
  <c r="F49" i="67"/>
  <c r="F45" i="67"/>
  <c r="F41" i="67"/>
  <c r="F33" i="67"/>
  <c r="F32" i="67"/>
  <c r="F27" i="67"/>
  <c r="F20" i="67"/>
  <c r="F19" i="67"/>
  <c r="F13" i="67"/>
  <c r="F14" i="67" s="1"/>
  <c r="F6" i="67"/>
  <c r="F8" i="67" s="1"/>
  <c r="A1" i="67"/>
  <c r="F59" i="67" l="1"/>
  <c r="F77" i="67"/>
  <c r="F65" i="67"/>
  <c r="F71" i="67"/>
  <c r="F34" i="67"/>
  <c r="I57" i="59"/>
  <c r="H57" i="59"/>
  <c r="G57" i="59"/>
  <c r="F57" i="59"/>
  <c r="I56" i="59"/>
  <c r="H56" i="59"/>
  <c r="G56" i="59"/>
  <c r="F56" i="59"/>
  <c r="I55" i="59"/>
  <c r="H55" i="59"/>
  <c r="G55" i="59"/>
  <c r="F55" i="59"/>
  <c r="M47" i="59"/>
  <c r="M46" i="59"/>
  <c r="M45" i="59"/>
  <c r="M44" i="59"/>
  <c r="M43" i="59"/>
  <c r="M41" i="59"/>
  <c r="M40" i="59"/>
  <c r="M39" i="59"/>
  <c r="M38" i="59"/>
  <c r="M36" i="59"/>
  <c r="M35" i="59"/>
  <c r="M34" i="59"/>
  <c r="M33" i="59"/>
  <c r="H22" i="59"/>
  <c r="I22" i="59"/>
  <c r="H23" i="59"/>
  <c r="I23" i="59"/>
  <c r="H24" i="59"/>
  <c r="I24" i="59"/>
  <c r="H25" i="59"/>
  <c r="I25" i="59"/>
  <c r="I21" i="59"/>
  <c r="H21" i="59"/>
  <c r="G22" i="59"/>
  <c r="G23" i="59"/>
  <c r="G24" i="59"/>
  <c r="G25" i="59"/>
  <c r="G21" i="59"/>
  <c r="F22" i="59"/>
  <c r="F23" i="59"/>
  <c r="H26" i="22" s="1"/>
  <c r="F24" i="59"/>
  <c r="F25" i="59"/>
  <c r="H28" i="22" s="1"/>
  <c r="F21" i="59"/>
  <c r="G29" i="22" l="1"/>
  <c r="H29" i="22" s="1"/>
  <c r="G30" i="22" s="1"/>
  <c r="H30" i="22" s="1"/>
  <c r="B27" i="22" s="1"/>
  <c r="F72" i="22" s="1"/>
  <c r="M48" i="59"/>
  <c r="G17" i="22" s="1"/>
  <c r="G47" i="22" s="1"/>
  <c r="M42" i="59"/>
  <c r="M37" i="59"/>
  <c r="H47" i="22" l="1"/>
  <c r="G50" i="22" s="1"/>
  <c r="H50" i="22" s="1"/>
  <c r="G51" i="22" s="1"/>
  <c r="H51" i="22" s="1"/>
  <c r="B37" i="22" s="1"/>
  <c r="B10" i="59"/>
  <c r="G18" i="22" s="1"/>
  <c r="B25" i="22" s="1"/>
  <c r="F70" i="22" l="1"/>
  <c r="B29" i="22"/>
  <c r="F75" i="22"/>
  <c r="C10" i="57"/>
  <c r="C11" i="57"/>
  <c r="F73" i="22" l="1"/>
  <c r="H54" i="22"/>
  <c r="F69" i="22"/>
  <c r="C14" i="57"/>
  <c r="A1" i="59"/>
  <c r="A1" i="58"/>
  <c r="A1" i="57"/>
  <c r="A1" i="56"/>
  <c r="B13" i="59"/>
  <c r="B12" i="59"/>
  <c r="B11" i="59"/>
  <c r="F7" i="57"/>
  <c r="E7" i="57"/>
  <c r="D7" i="57"/>
  <c r="C30" i="56"/>
  <c r="C24" i="56"/>
  <c r="C27" i="56" s="1"/>
  <c r="C20" i="56"/>
  <c r="C12" i="56"/>
  <c r="E58" i="22" l="1"/>
  <c r="F58" i="22" s="1"/>
  <c r="G59" i="22" s="1"/>
  <c r="H61" i="22" s="1"/>
  <c r="F77" i="22" s="1"/>
  <c r="F76" i="22"/>
  <c r="C29" i="56"/>
  <c r="C31" i="56" s="1"/>
  <c r="C32" i="56"/>
  <c r="F79" i="22" l="1"/>
  <c r="G77" i="22" s="1"/>
  <c r="H63" i="22"/>
  <c r="H65" i="22" l="1"/>
  <c r="D90" i="22" s="1"/>
  <c r="G9" i="1"/>
  <c r="G76" i="22"/>
  <c r="G79" i="22" s="1"/>
  <c r="G84" i="22"/>
  <c r="G74" i="22"/>
  <c r="G71" i="22"/>
  <c r="G72" i="22"/>
  <c r="G75" i="22"/>
  <c r="G70" i="22"/>
  <c r="G69" i="22"/>
  <c r="G73" i="22"/>
  <c r="F40" i="22"/>
  <c r="H40" i="22" s="1"/>
  <c r="H43" i="22" s="1"/>
  <c r="B42" i="22" s="1"/>
  <c r="G34" i="1" l="1"/>
  <c r="H9" i="1"/>
  <c r="H34" i="1" s="1"/>
  <c r="I9" i="1" l="1"/>
  <c r="K9" i="1" l="1"/>
  <c r="K34" i="1" s="1"/>
  <c r="I34" i="1"/>
  <c r="J17" i="1" s="1"/>
  <c r="J26" i="1" l="1"/>
  <c r="J28" i="1"/>
  <c r="J31" i="1"/>
  <c r="J27" i="1"/>
  <c r="J19" i="1"/>
  <c r="J11" i="1"/>
  <c r="J32" i="1"/>
  <c r="J22" i="1"/>
  <c r="J13" i="1"/>
  <c r="J25" i="1"/>
  <c r="J30" i="1"/>
  <c r="J16" i="1"/>
  <c r="J20" i="1"/>
  <c r="J23" i="1"/>
  <c r="J14" i="1"/>
  <c r="J10" i="1"/>
  <c r="J9" i="1"/>
  <c r="J15" i="1"/>
  <c r="J24" i="1"/>
  <c r="J29" i="1"/>
  <c r="J12" i="1"/>
  <c r="J21" i="1"/>
  <c r="J18" i="1"/>
  <c r="J34" i="1" l="1"/>
</calcChain>
</file>

<file path=xl/sharedStrings.xml><?xml version="1.0" encoding="utf-8"?>
<sst xmlns="http://schemas.openxmlformats.org/spreadsheetml/2006/main" count="4367" uniqueCount="482">
  <si>
    <t>RESUMO DOS ITINERÁRIOS COM AS RESPECTIVAS ROTAS</t>
  </si>
  <si>
    <t>Planilha de Composição de Custos</t>
  </si>
  <si>
    <t>Custo KM</t>
  </si>
  <si>
    <t>Medianeira,</t>
  </si>
  <si>
    <t>TOTAL</t>
  </si>
  <si>
    <t>Km total</t>
  </si>
  <si>
    <t>Horas</t>
  </si>
  <si>
    <t xml:space="preserve">Total horas </t>
  </si>
  <si>
    <t>Horas p/base de cálculo de custos</t>
  </si>
  <si>
    <t>Tempo total (horas)</t>
  </si>
  <si>
    <t>Veículo</t>
  </si>
  <si>
    <t>1.1 Combustível  R$/litro</t>
  </si>
  <si>
    <t xml:space="preserve">Total de Kms/litro previsão de consumo </t>
  </si>
  <si>
    <t xml:space="preserve">1.2 Custo de manutenção e insumos por km rodado </t>
  </si>
  <si>
    <t>Valor R$</t>
  </si>
  <si>
    <t>1.3 Pneus</t>
  </si>
  <si>
    <t xml:space="preserve">1.1 Combustível </t>
  </si>
  <si>
    <t>Discriminação</t>
  </si>
  <si>
    <t>Unidade</t>
  </si>
  <si>
    <t>Quantidade</t>
  </si>
  <si>
    <t>Custo unitário</t>
  </si>
  <si>
    <t>Subtotal</t>
  </si>
  <si>
    <t xml:space="preserve">1.2 Manutenção e insumos </t>
  </si>
  <si>
    <t xml:space="preserve">Custo do jogo de pneus </t>
  </si>
  <si>
    <t>unidade</t>
  </si>
  <si>
    <t>Nº de recapagens por pneu</t>
  </si>
  <si>
    <t>Custo de recapagem</t>
  </si>
  <si>
    <t>TOTAL (Comb + Manut)</t>
  </si>
  <si>
    <t>Custo jg. compl. + 2 recap./ km rodado</t>
  </si>
  <si>
    <t>km/jogo</t>
  </si>
  <si>
    <t>Custo mensal com pneus</t>
  </si>
  <si>
    <t>km</t>
  </si>
  <si>
    <t xml:space="preserve">2 - TOTAL CUSTO FIXO MENSAL </t>
  </si>
  <si>
    <t>% Encargos</t>
  </si>
  <si>
    <t>Custo Mensal</t>
  </si>
  <si>
    <t xml:space="preserve">Meses </t>
  </si>
  <si>
    <t>Vale Refeição R$</t>
  </si>
  <si>
    <t>VISTÓRIAS SEMESTRAIS (02 ANO)</t>
  </si>
  <si>
    <t>QUANT. DE MOTORISTAS</t>
  </si>
  <si>
    <t>TAXA USO VEÍCULO</t>
  </si>
  <si>
    <t>Custo  chassis</t>
  </si>
  <si>
    <t>Vida útil do chassis</t>
  </si>
  <si>
    <t>anos</t>
  </si>
  <si>
    <t>Idade do veículo</t>
  </si>
  <si>
    <t>Deprec. do chassis</t>
  </si>
  <si>
    <t>%</t>
  </si>
  <si>
    <t xml:space="preserve">Deprec. mensal </t>
  </si>
  <si>
    <t>mês</t>
  </si>
  <si>
    <t>Benefícios e despesas indiretas</t>
  </si>
  <si>
    <t>Base para cálculo dos benefícios e despesas indiretas sobre total</t>
  </si>
  <si>
    <t>CUSTO MENSAL COM BDI</t>
  </si>
  <si>
    <t xml:space="preserve">PREÇO MÁXIMO POR QUILÔMETRO RODADO </t>
  </si>
  <si>
    <t>Orçamento Sintético</t>
  </si>
  <si>
    <t>Descrição do Item</t>
  </si>
  <si>
    <t>Custo (R$/mês)</t>
  </si>
  <si>
    <t>Km total/dia</t>
  </si>
  <si>
    <t xml:space="preserve">Média de dias letivos mês </t>
  </si>
  <si>
    <t>km total/mês</t>
  </si>
  <si>
    <t xml:space="preserve">Custo por quilômetro rodado </t>
  </si>
  <si>
    <t>quilômetros diários;</t>
  </si>
  <si>
    <t xml:space="preserve">Memória de cálculo dos custos de transportes escolares </t>
  </si>
  <si>
    <t>&gt; Seguro Obrigatório - Valor apurado conforme pesquisa junto ao Detran.</t>
  </si>
  <si>
    <t>&gt; Licenciamento - Valor apurado conforme pesquisa junto ao Detran.</t>
  </si>
  <si>
    <t xml:space="preserve">&gt; Custo total com despesas operacionais - contempla o somatário das despesas fixa e variáveis.  </t>
  </si>
  <si>
    <t>Tempo conduzindo o veículo</t>
  </si>
  <si>
    <t xml:space="preserve">2. Composição dos Encargos Sociais </t>
  </si>
  <si>
    <t>Código</t>
  </si>
  <si>
    <t>Descrição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</si>
  <si>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</si>
  <si>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</si>
  <si>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</si>
  <si>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</si>
  <si>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</si>
  <si>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</si>
  <si>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</si>
  <si>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</si>
  <si>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</si>
  <si>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</si>
  <si>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</si>
  <si>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</si>
  <si>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</si>
  <si>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</si>
  <si>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</si>
  <si>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</si>
  <si>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</si>
  <si>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</si>
  <si>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</si>
  <si>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</si>
  <si>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</si>
  <si>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</si>
  <si>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</si>
  <si>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</si>
  <si>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</si>
  <si>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</si>
  <si>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</si>
  <si>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</si>
  <si>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</si>
  <si>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</si>
  <si>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</si>
  <si>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</si>
  <si>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</si>
  <si>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</si>
  <si>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</si>
  <si>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</si>
  <si>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</si>
  <si>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</si>
  <si>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</si>
  <si>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</si>
  <si>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</si>
  <si>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</si>
  <si>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</si>
  <si>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</si>
  <si>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</si>
  <si>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</si>
  <si>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</si>
  <si>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</si>
  <si>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</si>
  <si>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</si>
  <si>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</si>
  <si>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Composição do BDI - Benefícios e Despesas Indiretas</t>
  </si>
  <si>
    <t>Referência estudo TCE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</si>
  <si>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</si>
  <si>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</si>
  <si>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</si>
  <si>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</si>
  <si>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</si>
  <si>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</si>
  <si>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</si>
  <si>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</si>
  <si>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</si>
  <si>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</si>
  <si>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</si>
  <si>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</si>
  <si>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</si>
  <si>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DU</t>
  </si>
  <si>
    <t>Fórmula para o cálculo do BDI:</t>
  </si>
  <si>
    <t>{[(1+AC+SRG) x (1+L) x (1+DF)] / (1-T)} -1</t>
  </si>
  <si>
    <t>Resultado do cálculo do BDI:</t>
  </si>
  <si>
    <t>Idade do veículo (ano)</t>
  </si>
  <si>
    <t>Depreciação Média</t>
  </si>
  <si>
    <t>Resumo I - OLEO DIESEL S10 R$/L</t>
  </si>
  <si>
    <t>RELAÇÃO DE POSTOS PESQUISADOS</t>
  </si>
  <si>
    <t>RAZÃO SOCIAL</t>
  </si>
  <si>
    <t>ENDEREÇO</t>
  </si>
  <si>
    <t>BANDEIRA</t>
  </si>
  <si>
    <t>PREÇO VENDA</t>
  </si>
  <si>
    <t>DATA COLETA</t>
  </si>
  <si>
    <t>Posto Lar - Condá</t>
  </si>
  <si>
    <t>Av. Brasília, 540 - Condá, Medianeira</t>
  </si>
  <si>
    <t>Pretrobas</t>
  </si>
  <si>
    <t>Posto Joia</t>
  </si>
  <si>
    <t>Shel</t>
  </si>
  <si>
    <t>Posto Tonin - Praça</t>
  </si>
  <si>
    <t>N/A</t>
  </si>
  <si>
    <t>MÉDIA</t>
  </si>
  <si>
    <t>DESVIO PADRÃO</t>
  </si>
  <si>
    <t>VALOR MÍNIMO</t>
  </si>
  <si>
    <t>VALOR MÁXIMO</t>
  </si>
  <si>
    <t>VALOR 1</t>
  </si>
  <si>
    <t>VALOR 2</t>
  </si>
  <si>
    <t>VALOR 3</t>
  </si>
  <si>
    <t>DESCRIÇÃO</t>
  </si>
  <si>
    <t>Av. 24 de Outubro 1940, Medianeira, PR</t>
  </si>
  <si>
    <t>RELAÇÃO DE PNEUS E RECAPAGENS</t>
  </si>
  <si>
    <t>FONTE:</t>
  </si>
  <si>
    <t>VALOR</t>
  </si>
  <si>
    <t>RELAÇÃO DE VEÍCULOS</t>
  </si>
  <si>
    <t>RELAÇÃO DE SALÁRIOS</t>
  </si>
  <si>
    <t>Salários considerados conforme CCT</t>
  </si>
  <si>
    <t>CARGO</t>
  </si>
  <si>
    <t>Tributos - PIS/COFINS</t>
  </si>
  <si>
    <r>
      <t>T (</t>
    </r>
    <r>
      <rPr>
        <sz val="11"/>
        <color rgb="FFFF0000"/>
        <rFont val="Arial"/>
        <family val="2"/>
      </rPr>
      <t>L. Real</t>
    </r>
    <r>
      <rPr>
        <sz val="11"/>
        <rFont val="Arial"/>
        <family val="2"/>
      </rPr>
      <t>)</t>
    </r>
  </si>
  <si>
    <t>COMBUSTÍVEL - Síntese dos Preços Praticados - Medianeira</t>
  </si>
  <si>
    <t>VALE ALIMENTAÇÃO - CLÁUSULA 13ª DA CCT - MOTORISTAS</t>
  </si>
  <si>
    <t>Média de valores veículos</t>
  </si>
  <si>
    <t>DEPRECIAÇÃO</t>
  </si>
  <si>
    <t>https://www.sefanet.pr.gov.br/dados/SEFADOCUMENTOS/102202408312.pdf</t>
  </si>
  <si>
    <t>NÚMERO DE REGISTRO NO MTE:</t>
  </si>
  <si>
    <t>DATA DE REGISTRO NO MTE:</t>
  </si>
  <si>
    <t>NÚMERO DA SOLICITAÇÃO:</t>
  </si>
  <si>
    <t>NÚMERO DO PROCESSO:</t>
  </si>
  <si>
    <t>DATA DO PROTOCOLO:</t>
  </si>
  <si>
    <t>MOTORISTA DE ONIBUS</t>
  </si>
  <si>
    <t>MOTORISTA DE MICRO-ONIBUS</t>
  </si>
  <si>
    <t>MOTORISTA DE VAN</t>
  </si>
  <si>
    <t>Avenida Rio Grande do Sul 1947, Medianeira, PR</t>
  </si>
  <si>
    <t>Veículos considerados para cálculo da depreciação - VALOR VENAL - Governo Estadual PR</t>
  </si>
  <si>
    <t>RECAPAGEM PNEU 215/75 R17.5</t>
  </si>
  <si>
    <t>RECAPAGEM PNEU 275/80 R22.5</t>
  </si>
  <si>
    <t>PNEU 195/70 R15C (VAN)</t>
  </si>
  <si>
    <t>PNEU 215/75 R17.5 (MICRO)</t>
  </si>
  <si>
    <t>PNEU 275/80 R22.5 (ONIBUS)</t>
  </si>
  <si>
    <t>Banco de Preços - "68342_Cotacao_25-07-23_10-31-15"</t>
  </si>
  <si>
    <t xml:space="preserve"> PNEUS E REPACAGENS - Síntese dos Preços Praticados</t>
  </si>
  <si>
    <t>MOTORISTA CUSTO ANUAL</t>
  </si>
  <si>
    <t>VEÍCULO</t>
  </si>
  <si>
    <t>I/M.BENZ 516CDISPRINTERF</t>
  </si>
  <si>
    <t>RENAULT/MASTER MARIMAR A</t>
  </si>
  <si>
    <t>FIAT/DUCATO MINIBUS</t>
  </si>
  <si>
    <t>IVECO/DAILY 50</t>
  </si>
  <si>
    <t>MARCOPOLO/VOLARE V8L MO</t>
  </si>
  <si>
    <t>MARCOPOLO/VOLARE DW9 ON</t>
  </si>
  <si>
    <t>NEOBUS/THUNDER</t>
  </si>
  <si>
    <t>M.BENZ/MASCA GRANMICRO O</t>
  </si>
  <si>
    <t>MBENZ/MPOLO VIAGGIO R</t>
  </si>
  <si>
    <t>MBENZ/MPOLO VIAGGIO FR</t>
  </si>
  <si>
    <t>MBENZ/MPOLO PARADISO R</t>
  </si>
  <si>
    <t>VOLVO/COMIL CAMPIONE R</t>
  </si>
  <si>
    <t>IVECO/MASCA ROMA R</t>
  </si>
  <si>
    <r>
      <t xml:space="preserve">DATA DA PESQUISA: </t>
    </r>
    <r>
      <rPr>
        <b/>
        <sz val="11"/>
        <rFont val="Calibri"/>
        <family val="2"/>
        <scheme val="minor"/>
      </rPr>
      <t>23/07/2025</t>
    </r>
  </si>
  <si>
    <t>Não considerado</t>
  </si>
  <si>
    <t>VAN</t>
  </si>
  <si>
    <t>MICRO-ÔNIBUS</t>
  </si>
  <si>
    <t>ÔNIBUS</t>
  </si>
  <si>
    <t>SEGURO - Síntese dos Preços Praticados</t>
  </si>
  <si>
    <t>RELAÇÃO DE SEGURO</t>
  </si>
  <si>
    <r>
      <t xml:space="preserve">DATA DA PESQUISA: </t>
    </r>
    <r>
      <rPr>
        <b/>
        <sz val="11"/>
        <rFont val="Calibri"/>
        <family val="2"/>
        <scheme val="minor"/>
      </rPr>
      <t>24/07/2025</t>
    </r>
  </si>
  <si>
    <t>Banco de Preços - "68342_Cotacao_25-07-24_16-59-15"</t>
  </si>
  <si>
    <t>TRANSPORTE ESCOLAR - MEDIANEIRA/PR</t>
  </si>
  <si>
    <t>PROPONENTE:</t>
  </si>
  <si>
    <t>RAZÃO SOCIAL LICITANTE</t>
  </si>
  <si>
    <t>CNPJ:</t>
  </si>
  <si>
    <t>PREENCHER</t>
  </si>
  <si>
    <t>Resumo dos Itinerários</t>
  </si>
  <si>
    <t>Lote</t>
  </si>
  <si>
    <t>Itinerários</t>
  </si>
  <si>
    <t xml:space="preserve">Alunos </t>
  </si>
  <si>
    <t>Kms dia</t>
  </si>
  <si>
    <t xml:space="preserve">Dias/
Mês </t>
  </si>
  <si>
    <t xml:space="preserve">Kms mês </t>
  </si>
  <si>
    <t xml:space="preserve">Custo Mês </t>
  </si>
  <si>
    <t xml:space="preserve">Custo ano </t>
  </si>
  <si>
    <t xml:space="preserve">% s/total </t>
  </si>
  <si>
    <t>Custo aluno/ano</t>
  </si>
  <si>
    <t>MEDIANEIRA/PR - PREGÃO ELETRÔNICO __/2025</t>
  </si>
  <si>
    <t>https://www.google.com/maps/d/u/0/viewer?mid=1ORkRB27lZOVIE_GZh0y5afyHangvQsbu&amp;ll=-25.22856707469678%2C-54.124489229471834&amp;z=14</t>
  </si>
  <si>
    <t>Semíramis de B. Braga, Costa e Silva, Ulisses Guimarães, Olavo Bilac (só ida), Mondrone e Plínio Tourinho.</t>
  </si>
  <si>
    <t>Manhã (Ida/Volta)</t>
  </si>
  <si>
    <t>Semíramis de B. Braga, APAE, Costa e Silva, Ulisses Guimarães, Olavo Bilac (só volta), Mondrone e Plínio Tourinho.</t>
  </si>
  <si>
    <t>Tarde/Noite</t>
  </si>
  <si>
    <t>QUILOMETRAGEM TOTAL DIÁRIA</t>
  </si>
  <si>
    <t>ROTAS</t>
  </si>
  <si>
    <t>LOCALIDADES: COMUNIDADES, LINHAS E BAIRROS</t>
  </si>
  <si>
    <t>ESCOLAS E COLÉGIOS</t>
  </si>
  <si>
    <t>TURNOS</t>
  </si>
  <si>
    <t>QUANTIDADE ALUNOS</t>
  </si>
  <si>
    <t>KM PERCORRIDO POR DIA/ROTA</t>
  </si>
  <si>
    <t>2.A</t>
  </si>
  <si>
    <t>Alto Dourado, Dourado, Linha Mineira, São Miguel Arcanjo e Tomé.</t>
  </si>
  <si>
    <t>2.B</t>
  </si>
  <si>
    <t>MAPA:</t>
  </si>
  <si>
    <t>https://www.google.com/maps/d/u/0/viewer?mid=10PSNlVXqN2bNacHw0mmWVl7faRFNudQ&amp;ll=-25.26528511170262%2C-54.0986175&amp;z=12</t>
  </si>
  <si>
    <t>5.A</t>
  </si>
  <si>
    <t>Cabeceira do Represo e Sagrada Família.</t>
  </si>
  <si>
    <t>Tancredo Neves, Carlos Lacerda, Jayme Canet, Olavo Bilac (só ida) e Mondrone. Costa e silva</t>
  </si>
  <si>
    <t>Manhã (Ida/volta)</t>
  </si>
  <si>
    <t>5.B</t>
  </si>
  <si>
    <t>Tancredo Neves, Carlos Lacerda, Jayme Canet, Olavo Bilac (só volta) e Mondrone.costa e silva</t>
  </si>
  <si>
    <t>Tarde/Noite (ida/volta) (ida/volta)</t>
  </si>
  <si>
    <t>https://www.google.com/maps/d/u/0/viewer?mid=13hB4aFy_xq-Zti9XwwLvGmStGZChNbM&amp;ll=-25.265285111702607%2C-54.0986175&amp;z=12</t>
  </si>
  <si>
    <t>Javali e São Brás.</t>
  </si>
  <si>
    <t>Sílvia Donel, Grizelde, Belo Horizonte, Costa e Silva, Ulisses Guimarães e Mondrone.</t>
  </si>
  <si>
    <t>Manhã /Tarde (Ida/volta)</t>
  </si>
  <si>
    <t>Javali e São Brás</t>
  </si>
  <si>
    <t>8.A/C</t>
  </si>
  <si>
    <t>8.B</t>
  </si>
  <si>
    <t>Manhã /Tarde (Ida/volta)
Noite (ida e volta)</t>
  </si>
  <si>
    <t>15.A</t>
  </si>
  <si>
    <t xml:space="preserve"> Alto Alegria, São Francisco, Ouro Verde, Vitória, Santa Rita e São Valentim</t>
  </si>
  <si>
    <t>Costa e Silva e Mondrone, Belo Horizonte</t>
  </si>
  <si>
    <t>12h50: 6ª aula do E.M. (Volta) saída costa e silva</t>
  </si>
  <si>
    <t>15.B</t>
  </si>
  <si>
    <t>Maralúcia, São Valentim, Santa Rita e São Francisco.</t>
  </si>
  <si>
    <t>Maralúcia</t>
  </si>
  <si>
    <t>https://www.google.com/maps/d/u/0/viewer?mid=11kSkRh3R63ogrTJUVcQaxcPq07ilJkA&amp;ll=-25.26528511170262%2C-54.0986175&amp;z=12</t>
  </si>
  <si>
    <t>LOTE 03: ITINERÁRIO 08 - Ônibus rural</t>
  </si>
  <si>
    <t>LOTE 4: ITINERÁRIO 15 - Van 6ª aula rural</t>
  </si>
  <si>
    <t>LOTE 5: ITINERÁRIO 17 - Ônibus urbano nº 01 e 02</t>
  </si>
  <si>
    <t>Cidade Alta, Centro, Ipê e Belo Horizonte.</t>
  </si>
  <si>
    <t>Grizelde, Belo Horizonte e Ângelo Darolt. Costa e Silva, Olavo Bilac, Mondrone</t>
  </si>
  <si>
    <t>37/33</t>
  </si>
  <si>
    <t>Nazaré, Alvorada, Vila Nova e Belo Horizonte</t>
  </si>
  <si>
    <t>Noite (início/retorno)</t>
  </si>
  <si>
    <t>17.A</t>
  </si>
  <si>
    <t>LOTE 6: ITINERÁRIO 26 - Ônibus urbano nº 11</t>
  </si>
  <si>
    <t>MAPA</t>
  </si>
  <si>
    <t>https://www.google.com/maps/d/u/0/viewer?mid=1rUKK1DLKEDPiCTze0SKN-wNrg4CUjOs&amp;ll=-25.26528511170262%2C-54.0986175&amp;z=12</t>
  </si>
  <si>
    <t>Condá</t>
  </si>
  <si>
    <t>Costa e Silva, e Mondrone.</t>
  </si>
  <si>
    <t>Manhã Tarde (início/retorno) 7h / 12h15 - 6ª aula e Costa e silva</t>
  </si>
  <si>
    <t>40/40</t>
  </si>
  <si>
    <t>LOTE 6: ITINERÁRIO 27 - Ônibus urbano nº 12</t>
  </si>
  <si>
    <t>https://www.google.com/maps/d/u/0/viewer?mid=1fQLIgUASwzzNLozHV-5oY7DZhnsNfbk&amp;ll=-25.26528511170262%2C-54.0986175&amp;z=12</t>
  </si>
  <si>
    <t>Olavo Bilac</t>
  </si>
  <si>
    <t>Manhã Tarde (início/retorno)</t>
  </si>
  <si>
    <t>https://www.google.com/maps/d/u/0/viewer?mid=1ATMQwpDU1aSXuVh5ZBlTyJzy-BUwM0Q&amp;ll=-25.26528511170262%2C-54.0986175&amp;z=12</t>
  </si>
  <si>
    <t>Pedreira</t>
  </si>
  <si>
    <t>Carlos Lacerda.</t>
  </si>
  <si>
    <t>https://www.google.com/maps/d/u/2/viewer?mid=1rVwUlZJ20IIQhkS1198G61sJn-r8NeM&amp;ll=-25.30070022467639%2C-54.086622600000005&amp;z=15</t>
  </si>
  <si>
    <t xml:space="preserve"> Nazaré.</t>
  </si>
  <si>
    <t>Fernando Pessoa, Plinio, Mondrone, Ulysses e Costa e Silva.</t>
  </si>
  <si>
    <t>47/45</t>
  </si>
  <si>
    <t>https://www.google.com/maps/d/u/2/viewer?mid=1NOhFeXdBgtHjQ4_w_5bHy_msHSOYfDY&amp;ll=-25.312391940401195%2C-54.107229645888935&amp;z=15</t>
  </si>
  <si>
    <t>Alvorada e Nazaré.</t>
  </si>
  <si>
    <t>Fernando Pessoa, Plinio, Mondrone, Ulisses e Costa e Silva.</t>
  </si>
  <si>
    <t>46/47</t>
  </si>
  <si>
    <t>https://www.google.com/maps/d/u/0/edit?mid=1wMf_Dl5v5JiCx2VcjQm5u3IuGiGdurk&amp;ll=-25.30370641620338%2C-54.094000544938915&amp;z=16</t>
  </si>
  <si>
    <t>Nazaré, Santos Dumont, Cidade Alta e Panorâmico</t>
  </si>
  <si>
    <t>Plinio, Mondrone, Jaime Canet e Olavo Bilac.</t>
  </si>
  <si>
    <t>32/45</t>
  </si>
  <si>
    <t>Nazaré, Santos Dumont, Cidade Alta e Panorâmico.</t>
  </si>
  <si>
    <t>Mondrone, Olavo Bilac (EJA), Costa e Silva e Ulysses (EJA)</t>
  </si>
  <si>
    <t>https://www.google.com/maps/d/u/0/viewer?mid=10jPUB6RCb7T-8SFmP5GuuplkiruxLYg&amp;ll=-25.26528511170262%2C-54.0986175&amp;z=12</t>
  </si>
  <si>
    <t>40.A</t>
  </si>
  <si>
    <t>Pedreira, Dom Pedro II, Independência, Itaipu, Cidade Alta, Vila Rural e Nazaré.</t>
  </si>
  <si>
    <t>APAE, AMOA.</t>
  </si>
  <si>
    <t>40.B</t>
  </si>
  <si>
    <t>APAE, Costa e Silva, Fernando Pessoa.</t>
  </si>
  <si>
    <t>Tarde (Ida/Volta)</t>
  </si>
  <si>
    <t>https://www.google.com/maps/d/u/0/viewer?mid=1gAkEp1zj38DhqnCFOmpC8ZsHi4Lh4jk&amp;ll=-25.26528511170262%2C-54.0986175&amp;z=12</t>
  </si>
  <si>
    <t>41.A</t>
  </si>
  <si>
    <t>Itaipu, Pavan, Independência, Frimesa, Cidade Alta, Panorâmico e Ipê.</t>
  </si>
  <si>
    <t>AMAOA, AMESFI, APAE, Jayme Canet, Olavo Bilac e Tancredo</t>
  </si>
  <si>
    <t>41.B</t>
  </si>
  <si>
    <t>Cidade Alta, Itaipu, Dom Pedro II, Independência, Centro, Nazaré, São Cristóvão e Maralúcia.</t>
  </si>
  <si>
    <t>Tancredo Neves, AMOA,  AMESFI, APAE, Mondrone e Olavo Bilac e Apae.</t>
  </si>
  <si>
    <t>https://google.com/maps/d/u/0/viewer?mid=1b-1imAh8qkcjiYnY4p24rlyDvnvRkjA&amp;ll=-25.26528511170262%2C-54.0986175&amp;z=12</t>
  </si>
  <si>
    <t>42.A</t>
  </si>
  <si>
    <t>AMOA, AMESFI, APAE, Jayme Canet, Olavo Bilac e Tancredo</t>
  </si>
  <si>
    <t>42.B</t>
  </si>
  <si>
    <t>Tancredo Neves, AMOA, AMESFI, APAE, Mondrone e Olavo Bilac e Apae.</t>
  </si>
  <si>
    <t>LOTE 7: ITINERÁRIO 33 - Ônibus urbano nº 18</t>
  </si>
  <si>
    <t>LOTE 8: ITINERÁRIO 35 - Ônibus urbano nº 20</t>
  </si>
  <si>
    <t>LOTE 9: ITINERÁRIO 36 - Ônibus urbano nº 21</t>
  </si>
  <si>
    <t>LOTE 10:  ITINERÁRIO 37 - Ônibus urbano nº 22</t>
  </si>
  <si>
    <t>37.A</t>
  </si>
  <si>
    <t>37.B</t>
  </si>
  <si>
    <t>LOTE 11: ITINERÁRIO 40 - Van nº 03 (Alunos especiais)*</t>
  </si>
  <si>
    <t>LOTE 12:  ITINERÁRIO 41 - Van nº 04 (Alunos especiais cadeirantes)</t>
  </si>
  <si>
    <t>LOTE 13: ITINERÁRIO 42 - Van nº 05 (Alunos especiais cadeirantes)</t>
  </si>
  <si>
    <t>17.B/C</t>
  </si>
  <si>
    <t>LOTE 01: ITINERÁRIO 02 - Ônibus rural</t>
  </si>
  <si>
    <t>LOTE 02: ITINERÁRIO 05 - Micro-ônibus rural</t>
  </si>
  <si>
    <t>TURNO</t>
  </si>
  <si>
    <t xml:space="preserve">Kms percorridos por dia </t>
  </si>
  <si>
    <t>Tempo de espera (2:00 horas por turno)</t>
  </si>
  <si>
    <t>R$ seguro / aluno /mês</t>
  </si>
  <si>
    <t xml:space="preserve">Média de dias letivos/mês </t>
  </si>
  <si>
    <t xml:space="preserve">Previsão de kms/mês </t>
  </si>
  <si>
    <t>SEGURO OBRIGATÓRIO ANUAL</t>
  </si>
  <si>
    <t>LICENCIAMENTO ANUAL</t>
  </si>
  <si>
    <t>Quant.</t>
  </si>
  <si>
    <t>DEPRECIAÇÃO ANUAL</t>
  </si>
  <si>
    <t>SEGURO TERCEIROS/ALUNOS ANO</t>
  </si>
  <si>
    <t>TOTAL CUSTO FIXO ANO</t>
  </si>
  <si>
    <t>2.1 SISTEMA DE TRANSPORTE - CUSTO MENSAL</t>
  </si>
  <si>
    <t>APARELHO SMARTPHONE</t>
  </si>
  <si>
    <t>PLANO DE DADOS MÓVEIS</t>
  </si>
  <si>
    <t xml:space="preserve">&gt;  Tempo total de horas - é o somatório do tempo conduzindo o veículo mais o tempo de espera.  </t>
  </si>
  <si>
    <t>&gt;  Combustível - óleo diesel, conforme determinado no manual do fabricante e da definição do veículo a ser utilizado</t>
  </si>
  <si>
    <t xml:space="preserve">&gt;  Custo de manutenção - considerado o custo por km/rodado pela média de mercado.   </t>
  </si>
  <si>
    <t xml:space="preserve">&gt;  Custo de pneus - considerado o custo por km/rodado pela média de mercado com 02 recapagens.  </t>
  </si>
  <si>
    <t>&gt;  Média de dias letivos/mês = total de dias letivos ano (204 dias) dividido por 10 meses (período de aula)</t>
  </si>
  <si>
    <t xml:space="preserve">&gt; Custo fixo total anual - contempla o somatório total dos custos fixos.  </t>
  </si>
  <si>
    <t xml:space="preserve">&gt; Taxa de uso do veículo - foi considerado o tempo de horas trabalhadas na semana pelo total de horas previstas na convenção.  </t>
  </si>
  <si>
    <t>Transporte Escolar - Medianeira/PR.</t>
  </si>
  <si>
    <t>https://www3.mte.gov.br/sistemas/mediador/Resumo/ResumoVisualizar?NrSolicitacao=MR034809/2024</t>
  </si>
  <si>
    <t>PR001804/2024</t>
  </si>
  <si>
    <t>MR034809/2024</t>
  </si>
  <si>
    <t>19980.281635/2024-15</t>
  </si>
  <si>
    <t>ASSISTENTE - MONITOR</t>
  </si>
  <si>
    <t xml:space="preserve">VALE ALIMENTAÇÃO - CLÁUSULA 13ª DA CCT - ASSISTENTE  </t>
  </si>
  <si>
    <t>Itinerário</t>
  </si>
  <si>
    <t>&gt;  Número de alunos estimado conforme base de dados da Secretaria de Educação;</t>
  </si>
  <si>
    <t>&gt;  Turno de aula dos alunos determinado pela Secretaria de Educação, conforme matriculas dos alunos;</t>
  </si>
  <si>
    <t>&gt;  Distância percorrida da rota determinado conforme rota desenhada pela Secretaria de Educação, embasado conforme endereço dos alunos matrículados;</t>
  </si>
  <si>
    <t>&gt;  Tempo conduzindo o veículo - se refere ao tempo de deslocamento do veículo entre o início do roteiro até a chegada ao destino e retorno;</t>
  </si>
  <si>
    <t>Conforme item 4.3 do Termo de Referência</t>
  </si>
  <si>
    <t>&gt;  Valor do veículo - Determinado pelo valor venal, conforme tabela do Governo do Estado do Paraná.</t>
  </si>
  <si>
    <t xml:space="preserve">PARAMÊTROS GERAIS PARA CÁLCULO DE CUSTO DO ITINERÁRIO </t>
  </si>
  <si>
    <t>Sistema de transporte escolar - 5ª RETIFICAÇÃO</t>
  </si>
  <si>
    <t>ITEM</t>
  </si>
  <si>
    <t>ORÇAMENTO 1</t>
  </si>
  <si>
    <t>ORÇAMENTO 2</t>
  </si>
  <si>
    <t>ORÇAMENTO 3</t>
  </si>
  <si>
    <t>SMARTPHONE 4G ANDROID 12 OU SUPERIOR</t>
  </si>
  <si>
    <r>
      <t xml:space="preserve">Total </t>
    </r>
    <r>
      <rPr>
        <b/>
        <u/>
        <sz val="11"/>
        <rFont val="Arial"/>
        <family val="2"/>
      </rPr>
      <t>(R$)</t>
    </r>
  </si>
  <si>
    <r>
      <t>a)</t>
    </r>
    <r>
      <rPr>
        <b/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>Trajeto</t>
    </r>
  </si>
  <si>
    <r>
      <t>b)</t>
    </r>
    <r>
      <rPr>
        <b/>
        <sz val="11"/>
        <rFont val="Times New Roman"/>
        <family val="1"/>
      </rPr>
      <t xml:space="preserve"> </t>
    </r>
    <r>
      <rPr>
        <b/>
        <sz val="11"/>
        <rFont val="Arial"/>
        <family val="2"/>
      </rPr>
      <t xml:space="preserve">Percurso de: </t>
    </r>
  </si>
  <si>
    <r>
      <t>d)</t>
    </r>
    <r>
      <rPr>
        <b/>
        <sz val="11"/>
        <rFont val="Times New Roman"/>
        <family val="1"/>
      </rPr>
      <t> </t>
    </r>
    <r>
      <rPr>
        <b/>
        <sz val="11"/>
        <rFont val="Arial"/>
        <family val="2"/>
      </rPr>
      <t>Valor máximo por quilômetro rodado</t>
    </r>
  </si>
  <si>
    <t>SALÁRIO - MOTORISTA</t>
  </si>
  <si>
    <t>QUANT. DE MONITORES</t>
  </si>
  <si>
    <t>SALÁRIO - ASSISTENTE/MONITOR</t>
  </si>
  <si>
    <t>ASSISTENTE/MONITOR CUSTO ANUAL</t>
  </si>
  <si>
    <t xml:space="preserve">Custo Anual </t>
  </si>
  <si>
    <t>TOTAL MENSAL</t>
  </si>
  <si>
    <t>SISTEMA DE TRANSPORTE - CUSTO MENSAL</t>
  </si>
  <si>
    <t>MANHÃ</t>
  </si>
  <si>
    <t>Custo Anual</t>
  </si>
  <si>
    <t>&gt;  Idade dos veículos - média de 10 anos, conforme item 4.3 e seguintes do Termo de Referência</t>
  </si>
  <si>
    <t>&gt;  Preço por litro do combustível - conforme preço médio obtido com fornecedores locais</t>
  </si>
  <si>
    <t xml:space="preserve">&gt;  Km/litro - foi determinado a média de 3,0 km/litro, conforme pesquisa de mercado (considerado 2/3 sobre a média de previsão, em virtude de paradas para embarque e desembarque de alunos e também por ser parte das vias sem pavimentação.   </t>
  </si>
  <si>
    <t xml:space="preserve">&gt; Vistorias obrigatórias semestrais - Certificado de inspeção de segurança veicular, emitido por empresa credenciada Inmetro, Vistoria DETRAN, Certificado de registro e licenciamento veicular (CRLV) e tacógrafo. Valores conforme preço de mercado.  </t>
  </si>
  <si>
    <t>&gt; Depreciação anual - Considerando que uma vida útil de 10 anos possuí depreciação.</t>
  </si>
  <si>
    <t xml:space="preserve">&gt; Seguro de Terceiros/alunos ano - Conforme orçamento solicitado junto ao mercado. Valor de cobertura Total deve ser de no mínimo de 300 mil reais.  </t>
  </si>
  <si>
    <t xml:space="preserve">&gt; Custo do motorista - Foi determinado conforme tempo conduzindo o veículo nas rotas, bem como do tempo de espera até à próxima rota. O valor foi determinado conforme convenção coletiva da categoria de trabalho vigente. O valor anual foi determinado multiplicando por 11 meses, pois o 12 mês está previsto às férias,  já contemplado nos custos dos encargos, mais 20% dos encargos deste mês. Obs: Cada empresa deve prever os encargos sociais de acordo com a sua natureza jurídica.  </t>
  </si>
  <si>
    <t xml:space="preserve">&gt; Custo fixo total mensal - contempla o somatório total dos custos fixos, dividido pelo número de 10 meses que é o período do ano letivo.  </t>
  </si>
  <si>
    <t xml:space="preserve">&gt; BDI - Benefícios e Despesas Indiretas - foram determinados em estudo de mercado e ajustado conforme legislação atual.   Obs: Cada empresa deve prever os Benefícios e Despesas Indiretas de acordo com a sua natureza jurídica.  </t>
  </si>
  <si>
    <t xml:space="preserve">&gt; Preço mensal total com transporte escolar - é o somatório das despesas operacionais, mais o BDI, para 20 dias de aula no mês, sendo que o valor pode variar dependo do aumento ou a diminuição do número de dias letivos no mês correspondente.  </t>
  </si>
  <si>
    <t xml:space="preserve">&gt; Preço máximo por quilômetro rodado - é o preço mensal total com o transporte escolar, dividido pela quilometragem média percorrida no mês.  </t>
  </si>
  <si>
    <t xml:space="preserve">&gt; Custo do Capital Investido - determinado pelo valor do veículo multiplicado pela Taxa Selic atual.  </t>
  </si>
  <si>
    <t>2.2 TOTAL CUSTO FIXO MENSAL</t>
  </si>
  <si>
    <t>1 - CUSTO VARIÁVEL</t>
  </si>
  <si>
    <t>3 - CUSTO TOTAL MENSAL COM DESPESAS OPERACIONAIS</t>
  </si>
  <si>
    <t xml:space="preserve">4 - BENEFÍCIOS E DESPESAS INDIRETAS </t>
  </si>
  <si>
    <t xml:space="preserve">5 - PREÇO MENSAL TOTAL COM O TRANSPORTE ESCOLAR </t>
  </si>
  <si>
    <t>NOITE</t>
  </si>
  <si>
    <t>Alunos</t>
  </si>
  <si>
    <t>MANHÃ/TARDE</t>
  </si>
  <si>
    <t>TARDE/NOITE</t>
  </si>
  <si>
    <t>Quilometragem por turno</t>
  </si>
  <si>
    <t>Início da manhã: Ida</t>
  </si>
  <si>
    <t>Meio dia: Ida e Volta</t>
  </si>
  <si>
    <t>Vespertino: Ida e Volta</t>
  </si>
  <si>
    <t>Final da noite: Volta</t>
  </si>
  <si>
    <t>Manhã / tarde(início/retorno)</t>
  </si>
  <si>
    <t>Grizelde, Belo Horizonte e Ângelo Darolt. Costa e Silva, Olavo Bilac,(EJA), Mondrone e APAE</t>
  </si>
  <si>
    <t xml:space="preserve"> ônibus - Manhã/Tarde (início/retorno)</t>
  </si>
  <si>
    <t>ônibus - Manhã/Tarde/Noite (início/retorno)</t>
  </si>
  <si>
    <t>40/36/39</t>
  </si>
  <si>
    <t>https://www.google.com/maps/d/u/2/edit?mid=1dQHxcbuL-gK9uGHnD2SSO1eq4GVNgKw&amp;ll=-25.28244300037704%2C-54.0867882855021&amp;z=15</t>
  </si>
  <si>
    <t>https://www.google.com/maps/d/u/2/edit?mid=1saXxNl-0PesNWEp8jB-KC3EIKVpVg3A&amp;ll=-25.287909680765814%2C-54.08976999999999&amp;z=15</t>
  </si>
  <si>
    <t>MAPA:A</t>
  </si>
  <si>
    <t>MAPA:B/C</t>
  </si>
  <si>
    <t>Conforme mapa</t>
  </si>
  <si>
    <t>8AC</t>
  </si>
  <si>
    <t>8B</t>
  </si>
  <si>
    <t>15A</t>
  </si>
  <si>
    <t>15B</t>
  </si>
  <si>
    <t>17A</t>
  </si>
  <si>
    <t>17BC</t>
  </si>
  <si>
    <t xml:space="preserve"> Pedreira, Centro, Independência, Condá, Ipê, Belo Horizonte, Alvorada e Nazaré. </t>
  </si>
  <si>
    <t>CUSTO CAPITAL INV. ANO (10,4%)</t>
  </si>
  <si>
    <t xml:space="preserve">Obs: Cada empresa deve prever os Benefícios e Despesas Indiretas de acordo com  a sua natureza jurídica. </t>
  </si>
  <si>
    <t>LOTE 14: ITINERÁRIO 7 - Ônibus Rural</t>
  </si>
  <si>
    <t>https://www.google.com/maps/d/u/0/viewer?mid=1BEuvtIRV9MrU38fSXFdS3zzmkqUNv1o&amp;ll=-25.265285111702607%2C-54.0986175&amp;z=12</t>
  </si>
  <si>
    <t>7.A</t>
  </si>
  <si>
    <t>Pessali, Alto Alegria e Saltinho</t>
  </si>
  <si>
    <t>Maralúcia,Idalina, Belo Horizonte e Mondrone.</t>
  </si>
  <si>
    <t>22/32</t>
  </si>
  <si>
    <t xml:space="preserve">               LOTE 15: ITINERÁRIO 12 - Van e Ônibus Rural Noturno</t>
  </si>
  <si>
    <t>https://www.google.com/maps/d/u/0/edit?mid=1u1tb5oLmqM-9ZOTyA59m3UJr-4zUgUE&amp;usp=sharing</t>
  </si>
  <si>
    <t>12A</t>
  </si>
  <si>
    <t>Colégios/linhas: Mondrone, Costa e Silva e Belo Horizonte</t>
  </si>
  <si>
    <t>Area Industrial, Ocoy Federal (BR 277), Santo Antonio e Javali</t>
  </si>
  <si>
    <t>Noturno</t>
  </si>
  <si>
    <t>12.B</t>
  </si>
  <si>
    <t xml:space="preserve">Colégios/linhas: Mondrone, Costa e Silva </t>
  </si>
  <si>
    <t xml:space="preserve">Vila rural, Linha Mineira </t>
  </si>
  <si>
    <t>LOTE 16: ITINERÁRIO 6ª - Van Rural</t>
  </si>
  <si>
    <t>https://www.google.com/maps/d/u/0/edit?mid=1_x7N8jTlyvtbnpfSxoN_umE0Tit4FCE&amp;usp=sharing</t>
  </si>
  <si>
    <t>14.A</t>
  </si>
  <si>
    <t xml:space="preserve"> Colégios/linhas: Mondrone, Costa e Silva </t>
  </si>
  <si>
    <t>Salete, Rosso e Ocoy Federal.</t>
  </si>
  <si>
    <t>https://www.google.com/maps/d/u/0/edit?mid=1lcdDkBlfckVyZjEjkdc3thW6_Dka1eE&amp;usp=sharing</t>
  </si>
  <si>
    <t>14.B</t>
  </si>
  <si>
    <t>Mazzola, São Brás e Javali</t>
  </si>
  <si>
    <t>https://www.google.com/maps/d/u/0/edit?mid=1b2BdKQBkDO5_X1h57mTTCNFZylcRsiM&amp;usp=sharing</t>
  </si>
  <si>
    <t>14.C</t>
  </si>
  <si>
    <t xml:space="preserve">Sol e Ouro,Marteli, Graça Aranha, Vila Rural, São Miguel Arcanjo, Perin, Dourado, Alto Dourado, linha mineira </t>
  </si>
  <si>
    <t xml:space="preserve">            </t>
  </si>
  <si>
    <t xml:space="preserve">                                                                                                                                                     QUILOMETRAGEM TOTAL DIÁRIA</t>
  </si>
  <si>
    <t>https://www.google.com/maps/d/u/0/edit?mid=1knSh664TpebeMSPGrCl9U3FVzVNmxjY&amp;ll=-25.265217063081593%2C-54.0986175&amp;z=12</t>
  </si>
  <si>
    <t>16.A</t>
  </si>
  <si>
    <t xml:space="preserve"> Recreio Paraíso e Saúde-Salvador, Alegria, São Bernardo, Laranjita e Sávio.</t>
  </si>
  <si>
    <t>Costa e Silva e Mondrone-Belo Horizonte- Maralucia</t>
  </si>
  <si>
    <t>7A</t>
  </si>
  <si>
    <t>12B</t>
  </si>
  <si>
    <t>14A</t>
  </si>
  <si>
    <t>14B</t>
  </si>
  <si>
    <t>14C</t>
  </si>
  <si>
    <t>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</si>
</sst>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F800]dddd\,\ mmmm\ dd\,\ yyyy"/>
    <numFmt numFmtId="166" formatCode="_(* #,##0_);_(* \(#,##0\);_(* &quot;-&quot;??_);_(@_)"/>
    <numFmt numFmtId="167" formatCode="_-&quot;R$&quot;\ * #,##0.00_-;\-&quot;R$&quot;\ * #,##0.00_-;_-&quot;R$&quot;\ * &quot;-&quot;??_-;_-@"/>
    <numFmt numFmtId="168" formatCode="&quot;R$ &quot;#,##0.00"/>
    <numFmt numFmtId="169" formatCode="_(&quot;R$ &quot;* #,##0.00_);_(&quot;R$ &quot;* \(#,##0.00\);_(&quot;R$ &quot;* &quot;-&quot;??_);_(@_)"/>
    <numFmt numFmtId="170" formatCode="&quot;R$&quot;\ #,##0.00"/>
    <numFmt numFmtId="171" formatCode="_-* #,##0.00000_-;\-* #,##0.00000_-;_-* &quot;-&quot;??_-;_-@_-"/>
    <numFmt numFmtId="172" formatCode="0.000"/>
  </numFmts>
  <fonts count="46" x14ac:knownFonts="1">
    <font>
      <sz val="10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u/>
      <sz val="10"/>
      <color indexed="4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Calibri"/>
      <family val="2"/>
    </font>
    <font>
      <b/>
      <u/>
      <sz val="10"/>
      <color theme="10"/>
      <name val="Arial"/>
      <family val="2"/>
    </font>
    <font>
      <b/>
      <sz val="11"/>
      <color indexed="2"/>
      <name val="Arial"/>
      <family val="2"/>
    </font>
    <font>
      <sz val="11"/>
      <color indexed="2"/>
      <name val="Arial"/>
      <family val="2"/>
    </font>
    <font>
      <b/>
      <u/>
      <sz val="11"/>
      <name val="Arial"/>
      <family val="2"/>
    </font>
    <font>
      <b/>
      <sz val="11"/>
      <name val="Times New Roman"/>
      <family val="1"/>
    </font>
    <font>
      <sz val="11"/>
      <color indexed="60"/>
      <name val="Arial"/>
      <family val="2"/>
    </font>
    <font>
      <b/>
      <sz val="12"/>
      <color theme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indexed="44"/>
        <bgColor indexed="44"/>
      </patternFill>
    </fill>
    <fill>
      <patternFill patternType="solid">
        <fgColor rgb="FFBFBFBF"/>
        <bgColor rgb="FFBFBFBF"/>
      </patternFill>
    </fill>
    <fill>
      <patternFill patternType="solid">
        <fgColor indexed="26"/>
        <bgColor indexed="2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DDD9C3"/>
        <bgColor rgb="FFDDD9C3"/>
      </patternFill>
    </fill>
    <fill>
      <patternFill patternType="solid">
        <fgColor theme="0"/>
        <bgColor indexed="5"/>
      </patternFill>
    </fill>
    <fill>
      <patternFill patternType="solid">
        <fgColor rgb="FFEEECE1"/>
        <bgColor rgb="FFEEECE1"/>
      </patternFill>
    </fill>
    <fill>
      <patternFill patternType="solid">
        <fgColor indexed="54"/>
        <b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6"/>
      </patternFill>
    </fill>
    <fill>
      <patternFill patternType="solid">
        <fgColor rgb="FFFFFFCC"/>
        <bgColor indexed="5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rgb="FFC6D9F0"/>
      </patternFill>
    </fill>
    <fill>
      <patternFill patternType="solid">
        <fgColor theme="0" tint="-0.14999847407452621"/>
        <bgColor theme="0"/>
      </patternFill>
    </fill>
  </fills>
  <borders count="7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6">
    <xf numFmtId="0" fontId="0" fillId="0" borderId="0"/>
    <xf numFmtId="44" fontId="14" fillId="0" borderId="0" applyFont="0" applyFill="0" applyBorder="0" applyProtection="0"/>
    <xf numFmtId="43" fontId="14" fillId="0" borderId="0" applyFont="0" applyFill="0" applyBorder="0" applyProtection="0"/>
    <xf numFmtId="0" fontId="2" fillId="0" borderId="0"/>
    <xf numFmtId="0" fontId="15" fillId="0" borderId="0" applyNumberFormat="0" applyFill="0" applyBorder="0" applyAlignment="0" applyProtection="0"/>
    <xf numFmtId="9" fontId="31" fillId="0" borderId="0" applyFont="0" applyFill="0" applyBorder="0" applyAlignment="0" applyProtection="0"/>
  </cellStyleXfs>
  <cellXfs count="568">
    <xf numFmtId="0" fontId="0" fillId="0" borderId="0" xfId="0"/>
    <xf numFmtId="4" fontId="5" fillId="0" borderId="0" xfId="0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10" fontId="4" fillId="0" borderId="0" xfId="0" applyNumberFormat="1" applyFont="1"/>
    <xf numFmtId="0" fontId="8" fillId="0" borderId="0" xfId="0" applyFont="1" applyAlignment="1">
      <alignment vertical="center"/>
    </xf>
    <xf numFmtId="0" fontId="9" fillId="0" borderId="2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10" fontId="11" fillId="4" borderId="14" xfId="0" applyNumberFormat="1" applyFont="1" applyFill="1" applyBorder="1" applyAlignment="1">
      <alignment horizontal="right" vertical="center"/>
    </xf>
    <xf numFmtId="10" fontId="9" fillId="0" borderId="1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10" fontId="7" fillId="0" borderId="14" xfId="0" applyNumberFormat="1" applyFont="1" applyBorder="1" applyAlignment="1">
      <alignment horizontal="right" vertical="center"/>
    </xf>
    <xf numFmtId="0" fontId="9" fillId="12" borderId="22" xfId="0" applyFont="1" applyFill="1" applyBorder="1" applyAlignment="1">
      <alignment horizontal="left" vertical="center"/>
    </xf>
    <xf numFmtId="0" fontId="7" fillId="12" borderId="5" xfId="0" applyFont="1" applyFill="1" applyBorder="1" applyAlignment="1">
      <alignment horizontal="left" vertical="center"/>
    </xf>
    <xf numFmtId="10" fontId="7" fillId="12" borderId="14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9" fontId="9" fillId="0" borderId="0" xfId="0" applyNumberFormat="1" applyFont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0" fontId="9" fillId="13" borderId="23" xfId="0" applyFont="1" applyFill="1" applyBorder="1" applyAlignment="1">
      <alignment horizontal="left" vertical="center"/>
    </xf>
    <xf numFmtId="0" fontId="7" fillId="13" borderId="24" xfId="0" applyFont="1" applyFill="1" applyBorder="1" applyAlignment="1">
      <alignment horizontal="left" vertical="center"/>
    </xf>
    <xf numFmtId="10" fontId="7" fillId="13" borderId="2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0" fontId="7" fillId="0" borderId="0" xfId="0" applyNumberFormat="1" applyFont="1" applyAlignment="1">
      <alignment horizontal="right" vertical="center"/>
    </xf>
    <xf numFmtId="0" fontId="0" fillId="8" borderId="0" xfId="0" applyFill="1" applyAlignment="1">
      <alignment horizontal="left" vertical="center"/>
    </xf>
    <xf numFmtId="10" fontId="9" fillId="0" borderId="0" xfId="0" applyNumberFormat="1" applyFont="1" applyAlignment="1">
      <alignment horizontal="right" vertical="center"/>
    </xf>
    <xf numFmtId="0" fontId="9" fillId="8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9" fontId="9" fillId="0" borderId="22" xfId="0" applyNumberFormat="1" applyFont="1" applyBorder="1"/>
    <xf numFmtId="9" fontId="9" fillId="0" borderId="5" xfId="0" applyNumberFormat="1" applyFont="1" applyBorder="1" applyAlignment="1">
      <alignment horizontal="center"/>
    </xf>
    <xf numFmtId="9" fontId="9" fillId="0" borderId="14" xfId="0" applyNumberFormat="1" applyFont="1" applyBorder="1"/>
    <xf numFmtId="10" fontId="9" fillId="0" borderId="35" xfId="0" applyNumberFormat="1" applyFont="1" applyBorder="1" applyAlignment="1">
      <alignment horizontal="right"/>
    </xf>
    <xf numFmtId="10" fontId="9" fillId="0" borderId="9" xfId="0" applyNumberFormat="1" applyFont="1" applyBorder="1" applyAlignment="1">
      <alignment horizontal="right"/>
    </xf>
    <xf numFmtId="10" fontId="9" fillId="0" borderId="36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10" fontId="9" fillId="15" borderId="14" xfId="0" applyNumberFormat="1" applyFont="1" applyFill="1" applyBorder="1" applyAlignment="1">
      <alignment horizontal="center" vertical="center"/>
    </xf>
    <xf numFmtId="10" fontId="9" fillId="0" borderId="22" xfId="0" applyNumberFormat="1" applyFont="1" applyBorder="1" applyAlignment="1">
      <alignment horizontal="right"/>
    </xf>
    <xf numFmtId="10" fontId="9" fillId="0" borderId="5" xfId="0" applyNumberFormat="1" applyFont="1" applyBorder="1" applyAlignment="1">
      <alignment horizontal="right"/>
    </xf>
    <xf numFmtId="10" fontId="9" fillId="0" borderId="14" xfId="0" applyNumberFormat="1" applyFont="1" applyBorder="1" applyAlignment="1">
      <alignment horizontal="right"/>
    </xf>
    <xf numFmtId="10" fontId="9" fillId="4" borderId="14" xfId="0" applyNumberFormat="1" applyFont="1" applyFill="1" applyBorder="1" applyAlignment="1">
      <alignment horizontal="center" vertical="center"/>
    </xf>
    <xf numFmtId="10" fontId="9" fillId="9" borderId="5" xfId="0" applyNumberFormat="1" applyFont="1" applyFill="1" applyBorder="1" applyAlignment="1">
      <alignment horizontal="center"/>
    </xf>
    <xf numFmtId="10" fontId="9" fillId="0" borderId="14" xfId="0" applyNumberFormat="1" applyFont="1" applyBorder="1"/>
    <xf numFmtId="0" fontId="9" fillId="0" borderId="22" xfId="0" applyFont="1" applyBorder="1" applyAlignment="1">
      <alignment horizontal="right"/>
    </xf>
    <xf numFmtId="0" fontId="9" fillId="9" borderId="5" xfId="0" applyFont="1" applyFill="1" applyBorder="1" applyAlignment="1">
      <alignment horizontal="center"/>
    </xf>
    <xf numFmtId="0" fontId="9" fillId="0" borderId="14" xfId="0" applyFont="1" applyBorder="1"/>
    <xf numFmtId="0" fontId="9" fillId="0" borderId="23" xfId="0" applyFont="1" applyBorder="1" applyAlignment="1">
      <alignment horizontal="left" vertical="center"/>
    </xf>
    <xf numFmtId="0" fontId="9" fillId="0" borderId="22" xfId="0" applyFont="1" applyBorder="1"/>
    <xf numFmtId="0" fontId="9" fillId="0" borderId="5" xfId="0" applyFont="1" applyBorder="1" applyAlignment="1">
      <alignment horizont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10" fontId="9" fillId="0" borderId="33" xfId="0" applyNumberFormat="1" applyFont="1" applyBorder="1" applyAlignment="1">
      <alignment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34" xfId="0" applyFont="1" applyBorder="1" applyAlignment="1">
      <alignment vertical="center"/>
    </xf>
    <xf numFmtId="0" fontId="7" fillId="12" borderId="1" xfId="0" applyFont="1" applyFill="1" applyBorder="1" applyAlignment="1">
      <alignment vertical="center" wrapText="1"/>
    </xf>
    <xf numFmtId="0" fontId="9" fillId="12" borderId="2" xfId="0" applyFont="1" applyFill="1" applyBorder="1" applyAlignment="1">
      <alignment vertical="center"/>
    </xf>
    <xf numFmtId="10" fontId="7" fillId="12" borderId="3" xfId="0" applyNumberFormat="1" applyFont="1" applyFill="1" applyBorder="1" applyAlignment="1">
      <alignment horizontal="center" vertical="center" wrapText="1"/>
    </xf>
    <xf numFmtId="10" fontId="9" fillId="0" borderId="23" xfId="0" applyNumberFormat="1" applyFont="1" applyBorder="1" applyAlignment="1">
      <alignment horizontal="right"/>
    </xf>
    <xf numFmtId="10" fontId="9" fillId="0" borderId="24" xfId="0" applyNumberFormat="1" applyFont="1" applyBorder="1" applyAlignment="1">
      <alignment horizontal="right"/>
    </xf>
    <xf numFmtId="10" fontId="9" fillId="0" borderId="25" xfId="0" applyNumberFormat="1" applyFont="1" applyBorder="1" applyAlignment="1">
      <alignment horizontal="right"/>
    </xf>
    <xf numFmtId="4" fontId="9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/>
    </xf>
    <xf numFmtId="0" fontId="6" fillId="0" borderId="0" xfId="0" applyFont="1"/>
    <xf numFmtId="0" fontId="9" fillId="0" borderId="22" xfId="0" applyFont="1" applyBorder="1" applyAlignment="1">
      <alignment horizontal="center" vertical="center"/>
    </xf>
    <xf numFmtId="2" fontId="9" fillId="16" borderId="5" xfId="0" applyNumberFormat="1" applyFont="1" applyFill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2" fontId="9" fillId="16" borderId="24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4" fontId="6" fillId="0" borderId="0" xfId="0" applyNumberFormat="1" applyFont="1" applyAlignment="1">
      <alignment vertical="center"/>
    </xf>
    <xf numFmtId="49" fontId="18" fillId="0" borderId="0" xfId="0" applyNumberFormat="1" applyFont="1"/>
    <xf numFmtId="171" fontId="4" fillId="0" borderId="0" xfId="0" applyNumberFormat="1" applyFont="1"/>
    <xf numFmtId="0" fontId="9" fillId="0" borderId="15" xfId="0" applyFont="1" applyBorder="1"/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10" fontId="9" fillId="15" borderId="21" xfId="0" applyNumberFormat="1" applyFont="1" applyFill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70" fontId="4" fillId="0" borderId="0" xfId="0" applyNumberFormat="1" applyFont="1"/>
    <xf numFmtId="165" fontId="5" fillId="0" borderId="0" xfId="0" applyNumberFormat="1" applyFont="1" applyAlignment="1">
      <alignment horizontal="left"/>
    </xf>
    <xf numFmtId="0" fontId="18" fillId="0" borderId="0" xfId="0" applyFont="1" applyAlignment="1">
      <alignment horizontal="center" vertical="center"/>
    </xf>
    <xf numFmtId="170" fontId="26" fillId="0" borderId="5" xfId="2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6" fillId="19" borderId="31" xfId="0" applyFont="1" applyFill="1" applyBorder="1" applyAlignment="1">
      <alignment vertical="center" wrapText="1"/>
    </xf>
    <xf numFmtId="0" fontId="26" fillId="19" borderId="32" xfId="0" applyFont="1" applyFill="1" applyBorder="1" applyAlignment="1">
      <alignment vertical="center" wrapText="1"/>
    </xf>
    <xf numFmtId="0" fontId="26" fillId="19" borderId="33" xfId="0" applyFont="1" applyFill="1" applyBorder="1" applyAlignment="1">
      <alignment vertical="center" wrapText="1"/>
    </xf>
    <xf numFmtId="0" fontId="26" fillId="22" borderId="0" xfId="0" applyFont="1" applyFill="1" applyAlignment="1">
      <alignment vertical="center" wrapText="1"/>
    </xf>
    <xf numFmtId="0" fontId="1" fillId="22" borderId="0" xfId="0" applyFont="1" applyFill="1" applyAlignment="1">
      <alignment vertical="center"/>
    </xf>
    <xf numFmtId="0" fontId="26" fillId="0" borderId="15" xfId="0" applyFont="1" applyBorder="1" applyAlignment="1">
      <alignment vertical="center" wrapText="1"/>
    </xf>
    <xf numFmtId="0" fontId="1" fillId="0" borderId="37" xfId="0" applyFont="1" applyBorder="1" applyAlignment="1">
      <alignment vertical="center"/>
    </xf>
    <xf numFmtId="0" fontId="27" fillId="22" borderId="0" xfId="0" applyFont="1" applyFill="1" applyAlignment="1">
      <alignment vertical="center"/>
    </xf>
    <xf numFmtId="0" fontId="26" fillId="0" borderId="22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7" fillId="15" borderId="22" xfId="0" applyFont="1" applyFill="1" applyBorder="1" applyAlignment="1">
      <alignment horizontal="left" vertical="center" wrapText="1"/>
    </xf>
    <xf numFmtId="0" fontId="27" fillId="15" borderId="5" xfId="0" applyFont="1" applyFill="1" applyBorder="1" applyAlignment="1">
      <alignment horizontal="left" vertical="center" wrapText="1"/>
    </xf>
    <xf numFmtId="0" fontId="27" fillId="15" borderId="5" xfId="0" applyFont="1" applyFill="1" applyBorder="1" applyAlignment="1">
      <alignment vertical="center" wrapText="1"/>
    </xf>
    <xf numFmtId="170" fontId="26" fillId="15" borderId="5" xfId="1" applyNumberFormat="1" applyFont="1" applyFill="1" applyBorder="1" applyAlignment="1">
      <alignment horizontal="right" vertical="center" wrapText="1"/>
    </xf>
    <xf numFmtId="14" fontId="27" fillId="15" borderId="14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6" fillId="0" borderId="22" xfId="0" applyFont="1" applyBorder="1" applyAlignment="1">
      <alignment vertical="center" wrapText="1"/>
    </xf>
    <xf numFmtId="170" fontId="27" fillId="0" borderId="5" xfId="2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/>
    </xf>
    <xf numFmtId="14" fontId="24" fillId="0" borderId="18" xfId="0" applyNumberFormat="1" applyFont="1" applyBorder="1" applyAlignment="1">
      <alignment horizontal="left" vertical="center"/>
    </xf>
    <xf numFmtId="0" fontId="1" fillId="0" borderId="18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8" fillId="0" borderId="15" xfId="0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43" fontId="27" fillId="0" borderId="37" xfId="2" applyFont="1" applyBorder="1" applyAlignment="1">
      <alignment horizontal="center" vertical="center" wrapText="1"/>
    </xf>
    <xf numFmtId="43" fontId="27" fillId="0" borderId="0" xfId="2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0" borderId="5" xfId="0" applyFont="1" applyBorder="1" applyAlignment="1">
      <alignment horizontal="right" vertical="center" wrapText="1"/>
    </xf>
    <xf numFmtId="0" fontId="24" fillId="0" borderId="5" xfId="0" applyFont="1" applyBorder="1" applyAlignment="1">
      <alignment horizontal="right" vertical="center"/>
    </xf>
    <xf numFmtId="0" fontId="24" fillId="0" borderId="14" xfId="0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8" fontId="27" fillId="0" borderId="5" xfId="0" applyNumberFormat="1" applyFont="1" applyBorder="1" applyAlignment="1">
      <alignment horizontal="right" vertical="center"/>
    </xf>
    <xf numFmtId="8" fontId="27" fillId="0" borderId="5" xfId="1" applyNumberFormat="1" applyFont="1" applyFill="1" applyBorder="1" applyAlignment="1">
      <alignment horizontal="right" vertical="center"/>
    </xf>
    <xf numFmtId="8" fontId="26" fillId="0" borderId="5" xfId="2" applyNumberFormat="1" applyFont="1" applyBorder="1" applyAlignment="1">
      <alignment horizontal="right" vertical="center" wrapText="1"/>
    </xf>
    <xf numFmtId="170" fontId="27" fillId="0" borderId="14" xfId="2" applyNumberFormat="1" applyFont="1" applyBorder="1" applyAlignment="1">
      <alignment horizontal="right" vertical="center" wrapText="1"/>
    </xf>
    <xf numFmtId="170" fontId="27" fillId="0" borderId="0" xfId="2" applyNumberFormat="1" applyFont="1" applyFill="1" applyBorder="1" applyAlignment="1">
      <alignment horizontal="right" vertical="center" wrapText="1"/>
    </xf>
    <xf numFmtId="170" fontId="27" fillId="0" borderId="0" xfId="2" applyNumberFormat="1" applyFont="1" applyBorder="1" applyAlignment="1">
      <alignment horizontal="right" vertical="center" wrapText="1"/>
    </xf>
    <xf numFmtId="170" fontId="1" fillId="0" borderId="5" xfId="0" applyNumberFormat="1" applyFont="1" applyBorder="1" applyAlignment="1">
      <alignment horizontal="right" vertical="center"/>
    </xf>
    <xf numFmtId="14" fontId="26" fillId="0" borderId="18" xfId="0" applyNumberFormat="1" applyFont="1" applyBorder="1" applyAlignment="1">
      <alignment vertical="center"/>
    </xf>
    <xf numFmtId="43" fontId="27" fillId="0" borderId="0" xfId="2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27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14" fontId="1" fillId="0" borderId="44" xfId="0" applyNumberFormat="1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14" fontId="1" fillId="0" borderId="46" xfId="0" applyNumberFormat="1" applyFont="1" applyBorder="1" applyAlignment="1">
      <alignment horizontal="left" vertical="center"/>
    </xf>
    <xf numFmtId="0" fontId="28" fillId="0" borderId="15" xfId="0" applyFont="1" applyBorder="1" applyAlignment="1">
      <alignment horizontal="right" vertical="center"/>
    </xf>
    <xf numFmtId="0" fontId="29" fillId="0" borderId="0" xfId="4" applyFont="1" applyBorder="1" applyAlignment="1">
      <alignment horizontal="left" vertical="center"/>
    </xf>
    <xf numFmtId="0" fontId="24" fillId="0" borderId="48" xfId="0" applyFont="1" applyBorder="1" applyAlignment="1">
      <alignment vertical="center"/>
    </xf>
    <xf numFmtId="44" fontId="1" fillId="0" borderId="48" xfId="1" applyFont="1" applyBorder="1" applyAlignment="1">
      <alignment vertical="center"/>
    </xf>
    <xf numFmtId="44" fontId="1" fillId="23" borderId="48" xfId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24" fillId="0" borderId="50" xfId="0" applyFont="1" applyBorder="1" applyAlignment="1">
      <alignment horizontal="center" vertical="center"/>
    </xf>
    <xf numFmtId="44" fontId="1" fillId="0" borderId="50" xfId="1" applyFont="1" applyBorder="1" applyAlignment="1">
      <alignment vertical="center"/>
    </xf>
    <xf numFmtId="44" fontId="23" fillId="0" borderId="50" xfId="1" applyFont="1" applyBorder="1" applyAlignment="1">
      <alignment vertical="center"/>
    </xf>
    <xf numFmtId="44" fontId="24" fillId="23" borderId="50" xfId="1" applyFont="1" applyFill="1" applyBorder="1" applyAlignment="1">
      <alignment vertical="center"/>
    </xf>
    <xf numFmtId="44" fontId="24" fillId="23" borderId="51" xfId="1" applyFont="1" applyFill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23" borderId="48" xfId="0" applyFont="1" applyFill="1" applyBorder="1" applyAlignment="1">
      <alignment vertical="center"/>
    </xf>
    <xf numFmtId="0" fontId="1" fillId="23" borderId="53" xfId="0" applyFont="1" applyFill="1" applyBorder="1" applyAlignment="1">
      <alignment vertical="center"/>
    </xf>
    <xf numFmtId="44" fontId="1" fillId="23" borderId="53" xfId="1" applyFont="1" applyFill="1" applyBorder="1" applyAlignment="1">
      <alignment vertical="center"/>
    </xf>
    <xf numFmtId="44" fontId="1" fillId="0" borderId="0" xfId="1" applyFont="1" applyFill="1" applyBorder="1" applyAlignment="1">
      <alignment vertical="center"/>
    </xf>
    <xf numFmtId="44" fontId="24" fillId="0" borderId="0" xfId="1" applyFont="1" applyFill="1" applyBorder="1" applyAlignment="1">
      <alignment vertical="center"/>
    </xf>
    <xf numFmtId="44" fontId="1" fillId="0" borderId="0" xfId="1" applyFont="1" applyFill="1" applyBorder="1"/>
    <xf numFmtId="44" fontId="27" fillId="0" borderId="5" xfId="1" applyFont="1" applyBorder="1"/>
    <xf numFmtId="8" fontId="26" fillId="0" borderId="0" xfId="2" applyNumberFormat="1" applyFon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44" fontId="1" fillId="0" borderId="24" xfId="1" applyFont="1" applyFill="1" applyBorder="1"/>
    <xf numFmtId="8" fontId="26" fillId="0" borderId="24" xfId="2" applyNumberFormat="1" applyFont="1" applyBorder="1" applyAlignment="1">
      <alignment horizontal="right" vertical="center" wrapText="1"/>
    </xf>
    <xf numFmtId="170" fontId="27" fillId="0" borderId="24" xfId="2" applyNumberFormat="1" applyFont="1" applyBorder="1" applyAlignment="1">
      <alignment horizontal="right" vertical="center" wrapText="1"/>
    </xf>
    <xf numFmtId="170" fontId="27" fillId="0" borderId="25" xfId="2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0" fontId="27" fillId="0" borderId="0" xfId="0" applyFont="1" applyAlignment="1">
      <alignment horizontal="left" vertical="center" wrapText="1"/>
    </xf>
    <xf numFmtId="14" fontId="26" fillId="0" borderId="0" xfId="0" applyNumberFormat="1" applyFont="1" applyAlignment="1">
      <alignment vertical="center"/>
    </xf>
    <xf numFmtId="14" fontId="2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right"/>
    </xf>
    <xf numFmtId="0" fontId="3" fillId="3" borderId="24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165" fontId="5" fillId="0" borderId="0" xfId="0" applyNumberFormat="1" applyFont="1"/>
    <xf numFmtId="49" fontId="21" fillId="21" borderId="27" xfId="0" applyNumberFormat="1" applyFont="1" applyFill="1" applyBorder="1" applyAlignment="1">
      <alignment horizontal="center" vertical="center" wrapText="1"/>
    </xf>
    <xf numFmtId="4" fontId="21" fillId="21" borderId="27" xfId="0" applyNumberFormat="1" applyFont="1" applyFill="1" applyBorder="1" applyAlignment="1">
      <alignment horizontal="center" vertical="center"/>
    </xf>
    <xf numFmtId="4" fontId="21" fillId="21" borderId="27" xfId="0" applyNumberFormat="1" applyFont="1" applyFill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/>
    </xf>
    <xf numFmtId="9" fontId="3" fillId="0" borderId="48" xfId="5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170" fontId="3" fillId="0" borderId="48" xfId="0" applyNumberFormat="1" applyFont="1" applyBorder="1" applyAlignment="1">
      <alignment horizontal="right" vertical="center"/>
    </xf>
    <xf numFmtId="170" fontId="3" fillId="22" borderId="48" xfId="0" applyNumberFormat="1" applyFont="1" applyFill="1" applyBorder="1" applyAlignment="1">
      <alignment horizontal="right" vertical="center"/>
    </xf>
    <xf numFmtId="49" fontId="21" fillId="21" borderId="54" xfId="0" applyNumberFormat="1" applyFont="1" applyFill="1" applyBorder="1" applyAlignment="1">
      <alignment horizontal="center" vertical="center"/>
    </xf>
    <xf numFmtId="4" fontId="21" fillId="21" borderId="55" xfId="0" applyNumberFormat="1" applyFont="1" applyFill="1" applyBorder="1" applyAlignment="1">
      <alignment horizontal="center" vertical="center" wrapText="1"/>
    </xf>
    <xf numFmtId="0" fontId="20" fillId="18" borderId="5" xfId="0" applyFont="1" applyFill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center"/>
    </xf>
    <xf numFmtId="8" fontId="27" fillId="0" borderId="5" xfId="0" applyNumberFormat="1" applyFont="1" applyBorder="1" applyAlignment="1">
      <alignment horizontal="right" vertical="center" wrapText="1"/>
    </xf>
    <xf numFmtId="44" fontId="38" fillId="0" borderId="5" xfId="1" applyFont="1" applyBorder="1"/>
    <xf numFmtId="44" fontId="38" fillId="18" borderId="5" xfId="0" applyNumberFormat="1" applyFont="1" applyFill="1" applyBorder="1"/>
    <xf numFmtId="44" fontId="39" fillId="0" borderId="5" xfId="4" applyNumberFormat="1" applyFont="1" applyBorder="1"/>
    <xf numFmtId="0" fontId="38" fillId="0" borderId="5" xfId="0" applyFont="1" applyBorder="1" applyAlignment="1">
      <alignment horizontal="center" wrapText="1"/>
    </xf>
    <xf numFmtId="0" fontId="38" fillId="18" borderId="5" xfId="0" applyFont="1" applyFill="1" applyBorder="1" applyAlignment="1">
      <alignment horizontal="center"/>
    </xf>
    <xf numFmtId="169" fontId="7" fillId="0" borderId="25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" fontId="7" fillId="0" borderId="22" xfId="0" applyNumberFormat="1" applyFont="1" applyBorder="1" applyAlignment="1">
      <alignment horizontal="left" vertical="center"/>
    </xf>
    <xf numFmtId="0" fontId="41" fillId="0" borderId="5" xfId="0" applyFont="1" applyBorder="1" applyAlignment="1">
      <alignment horizontal="center"/>
    </xf>
    <xf numFmtId="164" fontId="40" fillId="0" borderId="5" xfId="0" applyNumberFormat="1" applyFont="1" applyBorder="1" applyAlignment="1">
      <alignment horizontal="center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164" fontId="9" fillId="0" borderId="5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0" fontId="7" fillId="11" borderId="5" xfId="0" applyFont="1" applyFill="1" applyBorder="1" applyAlignment="1">
      <alignment horizontal="center" vertical="center"/>
    </xf>
    <xf numFmtId="164" fontId="7" fillId="11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64" fontId="9" fillId="30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6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4" fontId="7" fillId="31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/>
    </xf>
    <xf numFmtId="164" fontId="9" fillId="20" borderId="5" xfId="0" applyNumberFormat="1" applyFont="1" applyFill="1" applyBorder="1" applyAlignment="1">
      <alignment horizontal="right" vertical="center"/>
    </xf>
    <xf numFmtId="10" fontId="9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4" fontId="9" fillId="30" borderId="5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164" fontId="9" fillId="30" borderId="5" xfId="0" applyNumberFormat="1" applyFont="1" applyFill="1" applyBorder="1" applyAlignment="1">
      <alignment horizontal="right" vertical="center" wrapText="1"/>
    </xf>
    <xf numFmtId="4" fontId="7" fillId="31" borderId="6" xfId="0" applyNumberFormat="1" applyFont="1" applyFill="1" applyBorder="1" applyAlignment="1">
      <alignment horizontal="left" vertical="center" wrapText="1"/>
    </xf>
    <xf numFmtId="4" fontId="7" fillId="31" borderId="7" xfId="0" applyNumberFormat="1" applyFont="1" applyFill="1" applyBorder="1" applyAlignment="1">
      <alignment horizontal="left" vertical="center" wrapText="1"/>
    </xf>
    <xf numFmtId="4" fontId="7" fillId="11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164" fontId="9" fillId="29" borderId="5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vertical="center"/>
    </xf>
    <xf numFmtId="3" fontId="9" fillId="29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0" fontId="9" fillId="2" borderId="5" xfId="0" applyNumberFormat="1" applyFont="1" applyFill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164" fontId="7" fillId="0" borderId="47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vertical="center"/>
    </xf>
    <xf numFmtId="10" fontId="7" fillId="0" borderId="47" xfId="0" applyNumberFormat="1" applyFont="1" applyBorder="1" applyAlignment="1">
      <alignment vertical="center"/>
    </xf>
    <xf numFmtId="164" fontId="9" fillId="0" borderId="13" xfId="0" applyNumberFormat="1" applyFont="1" applyBorder="1" applyAlignment="1">
      <alignment vertical="center"/>
    </xf>
    <xf numFmtId="164" fontId="7" fillId="0" borderId="13" xfId="0" applyNumberFormat="1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vertical="center"/>
    </xf>
    <xf numFmtId="10" fontId="7" fillId="0" borderId="37" xfId="0" applyNumberFormat="1" applyFont="1" applyBorder="1" applyAlignment="1">
      <alignment vertical="center"/>
    </xf>
    <xf numFmtId="4" fontId="9" fillId="0" borderId="13" xfId="0" applyNumberFormat="1" applyFont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4" fontId="9" fillId="0" borderId="47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4" fontId="7" fillId="0" borderId="47" xfId="0" applyNumberFormat="1" applyFont="1" applyBorder="1" applyAlignment="1">
      <alignment vertical="center"/>
    </xf>
    <xf numFmtId="3" fontId="7" fillId="0" borderId="47" xfId="0" applyNumberFormat="1" applyFont="1" applyBorder="1" applyAlignment="1">
      <alignment vertical="center"/>
    </xf>
    <xf numFmtId="4" fontId="7" fillId="0" borderId="29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4" fontId="7" fillId="0" borderId="56" xfId="0" applyNumberFormat="1" applyFont="1" applyBorder="1" applyAlignment="1">
      <alignment vertical="center"/>
    </xf>
    <xf numFmtId="4" fontId="44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4" fontId="9" fillId="0" borderId="60" xfId="0" applyNumberFormat="1" applyFont="1" applyBorder="1" applyAlignment="1">
      <alignment vertical="center"/>
    </xf>
    <xf numFmtId="4" fontId="9" fillId="0" borderId="43" xfId="0" applyNumberFormat="1" applyFont="1" applyBorder="1" applyAlignment="1">
      <alignment vertical="center"/>
    </xf>
    <xf numFmtId="4" fontId="9" fillId="0" borderId="61" xfId="0" applyNumberFormat="1" applyFont="1" applyBorder="1" applyAlignment="1">
      <alignment vertical="center"/>
    </xf>
    <xf numFmtId="4" fontId="9" fillId="0" borderId="43" xfId="0" applyNumberFormat="1" applyFont="1" applyBorder="1" applyAlignment="1">
      <alignment horizontal="center" vertical="center"/>
    </xf>
    <xf numFmtId="4" fontId="7" fillId="0" borderId="62" xfId="0" applyNumberFormat="1" applyFont="1" applyBorder="1" applyAlignment="1">
      <alignment vertical="center"/>
    </xf>
    <xf numFmtId="4" fontId="9" fillId="0" borderId="63" xfId="0" applyNumberFormat="1" applyFont="1" applyBorder="1" applyAlignment="1">
      <alignment vertical="center"/>
    </xf>
    <xf numFmtId="4" fontId="9" fillId="0" borderId="63" xfId="0" applyNumberFormat="1" applyFont="1" applyBorder="1" applyAlignment="1">
      <alignment horizontal="center" vertical="center"/>
    </xf>
    <xf numFmtId="4" fontId="9" fillId="0" borderId="64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/>
    </xf>
    <xf numFmtId="43" fontId="11" fillId="0" borderId="5" xfId="0" applyNumberFormat="1" applyFont="1" applyBorder="1" applyAlignment="1">
      <alignment horizontal="right"/>
    </xf>
    <xf numFmtId="4" fontId="7" fillId="0" borderId="5" xfId="0" applyNumberFormat="1" applyFont="1" applyBorder="1" applyAlignment="1">
      <alignment horizontal="right"/>
    </xf>
    <xf numFmtId="172" fontId="7" fillId="0" borderId="5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left" vertical="center"/>
    </xf>
    <xf numFmtId="4" fontId="9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4" fontId="7" fillId="0" borderId="5" xfId="0" applyNumberFormat="1" applyFont="1" applyBorder="1" applyAlignment="1">
      <alignment horizontal="left"/>
    </xf>
    <xf numFmtId="0" fontId="20" fillId="31" borderId="5" xfId="0" applyFont="1" applyFill="1" applyBorder="1" applyAlignment="1">
      <alignment horizontal="left" vertical="center"/>
    </xf>
    <xf numFmtId="4" fontId="9" fillId="0" borderId="5" xfId="0" applyNumberFormat="1" applyFont="1" applyBorder="1" applyAlignment="1">
      <alignment vertical="center" wrapText="1"/>
    </xf>
    <xf numFmtId="4" fontId="20" fillId="0" borderId="5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4" fontId="7" fillId="31" borderId="8" xfId="0" applyNumberFormat="1" applyFont="1" applyFill="1" applyBorder="1" applyAlignment="1">
      <alignment horizontal="left" vertical="center" wrapText="1"/>
    </xf>
    <xf numFmtId="4" fontId="7" fillId="7" borderId="5" xfId="0" applyNumberFormat="1" applyFont="1" applyFill="1" applyBorder="1" applyAlignment="1">
      <alignment horizontal="right"/>
    </xf>
    <xf numFmtId="4" fontId="7" fillId="10" borderId="5" xfId="0" applyNumberFormat="1" applyFont="1" applyFill="1" applyBorder="1" applyAlignment="1">
      <alignment vertical="center"/>
    </xf>
    <xf numFmtId="4" fontId="7" fillId="1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left" vertical="center"/>
    </xf>
    <xf numFmtId="4" fontId="40" fillId="0" borderId="5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4" fontId="7" fillId="18" borderId="9" xfId="0" applyNumberFormat="1" applyFont="1" applyFill="1" applyBorder="1" applyAlignment="1">
      <alignment horizontal="center" vertical="center"/>
    </xf>
    <xf numFmtId="4" fontId="7" fillId="18" borderId="5" xfId="0" applyNumberFormat="1" applyFont="1" applyFill="1" applyBorder="1" applyAlignment="1">
      <alignment horizontal="right" vertical="center"/>
    </xf>
    <xf numFmtId="164" fontId="7" fillId="0" borderId="48" xfId="0" applyNumberFormat="1" applyFont="1" applyBorder="1" applyAlignment="1">
      <alignment horizontal="center" vertical="center"/>
    </xf>
    <xf numFmtId="164" fontId="9" fillId="0" borderId="48" xfId="0" applyNumberFormat="1" applyFont="1" applyBorder="1" applyAlignment="1">
      <alignment horizontal="center" vertical="center"/>
    </xf>
    <xf numFmtId="168" fontId="7" fillId="0" borderId="71" xfId="0" applyNumberFormat="1" applyFont="1" applyBorder="1" applyAlignment="1">
      <alignment horizontal="center" vertical="center"/>
    </xf>
    <xf numFmtId="4" fontId="9" fillId="0" borderId="48" xfId="0" applyNumberFormat="1" applyFont="1" applyBorder="1" applyAlignment="1">
      <alignment horizontal="center" vertical="center"/>
    </xf>
    <xf numFmtId="4" fontId="7" fillId="0" borderId="5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7" fillId="18" borderId="9" xfId="0" applyNumberFormat="1" applyFont="1" applyFill="1" applyBorder="1" applyAlignment="1">
      <alignment horizontal="left" vertical="center"/>
    </xf>
    <xf numFmtId="0" fontId="7" fillId="20" borderId="5" xfId="0" applyFont="1" applyFill="1" applyBorder="1" applyAlignment="1">
      <alignment horizontal="center" vertical="center"/>
    </xf>
    <xf numFmtId="164" fontId="7" fillId="20" borderId="5" xfId="0" applyNumberFormat="1" applyFont="1" applyFill="1" applyBorder="1" applyAlignment="1">
      <alignment horizontal="center" vertical="center"/>
    </xf>
    <xf numFmtId="164" fontId="7" fillId="30" borderId="5" xfId="0" applyNumberFormat="1" applyFont="1" applyFill="1" applyBorder="1" applyAlignment="1">
      <alignment horizontal="center" vertical="center"/>
    </xf>
    <xf numFmtId="4" fontId="7" fillId="18" borderId="5" xfId="0" applyNumberFormat="1" applyFont="1" applyFill="1" applyBorder="1" applyAlignment="1">
      <alignment horizontal="left" vertical="center"/>
    </xf>
    <xf numFmtId="164" fontId="9" fillId="20" borderId="5" xfId="0" applyNumberFormat="1" applyFont="1" applyFill="1" applyBorder="1" applyAlignment="1">
      <alignment horizontal="center" vertical="center"/>
    </xf>
    <xf numFmtId="170" fontId="7" fillId="27" borderId="5" xfId="0" applyNumberFormat="1" applyFont="1" applyFill="1" applyBorder="1" applyAlignment="1">
      <alignment horizontal="right" vertical="center"/>
    </xf>
    <xf numFmtId="4" fontId="40" fillId="29" borderId="5" xfId="0" applyNumberFormat="1" applyFont="1" applyFill="1" applyBorder="1" applyAlignment="1">
      <alignment vertical="center"/>
    </xf>
    <xf numFmtId="164" fontId="40" fillId="29" borderId="5" xfId="0" applyNumberFormat="1" applyFont="1" applyFill="1" applyBorder="1" applyAlignment="1">
      <alignment horizontal="center" vertical="center"/>
    </xf>
    <xf numFmtId="164" fontId="7" fillId="29" borderId="5" xfId="0" applyNumberFormat="1" applyFont="1" applyFill="1" applyBorder="1" applyAlignment="1">
      <alignment horizontal="center" vertical="center"/>
    </xf>
    <xf numFmtId="166" fontId="7" fillId="20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0" fontId="9" fillId="0" borderId="5" xfId="0" applyNumberFormat="1" applyFont="1" applyBorder="1" applyAlignment="1">
      <alignment vertical="center"/>
    </xf>
    <xf numFmtId="167" fontId="7" fillId="11" borderId="5" xfId="0" applyNumberFormat="1" applyFont="1" applyFill="1" applyBorder="1" applyAlignment="1">
      <alignment horizontal="center" vertical="center"/>
    </xf>
    <xf numFmtId="0" fontId="7" fillId="31" borderId="6" xfId="0" applyFont="1" applyFill="1" applyBorder="1" applyAlignment="1">
      <alignment vertical="center"/>
    </xf>
    <xf numFmtId="0" fontId="9" fillId="31" borderId="7" xfId="0" applyFont="1" applyFill="1" applyBorder="1" applyAlignment="1">
      <alignment vertical="center"/>
    </xf>
    <xf numFmtId="164" fontId="9" fillId="31" borderId="7" xfId="0" applyNumberFormat="1" applyFont="1" applyFill="1" applyBorder="1" applyAlignment="1">
      <alignment horizontal="center" vertical="center"/>
    </xf>
    <xf numFmtId="164" fontId="9" fillId="31" borderId="7" xfId="0" applyNumberFormat="1" applyFont="1" applyFill="1" applyBorder="1" applyAlignment="1">
      <alignment vertical="center"/>
    </xf>
    <xf numFmtId="167" fontId="7" fillId="11" borderId="5" xfId="0" applyNumberFormat="1" applyFont="1" applyFill="1" applyBorder="1" applyAlignment="1">
      <alignment vertical="center"/>
    </xf>
    <xf numFmtId="4" fontId="7" fillId="31" borderId="6" xfId="0" applyNumberFormat="1" applyFont="1" applyFill="1" applyBorder="1" applyAlignment="1">
      <alignment vertical="center"/>
    </xf>
    <xf numFmtId="4" fontId="9" fillId="31" borderId="7" xfId="0" applyNumberFormat="1" applyFont="1" applyFill="1" applyBorder="1" applyAlignment="1">
      <alignment vertical="center"/>
    </xf>
    <xf numFmtId="4" fontId="9" fillId="31" borderId="7" xfId="0" applyNumberFormat="1" applyFont="1" applyFill="1" applyBorder="1" applyAlignment="1">
      <alignment horizontal="center" vertical="center"/>
    </xf>
    <xf numFmtId="170" fontId="7" fillId="26" borderId="5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top" wrapText="1"/>
    </xf>
    <xf numFmtId="0" fontId="20" fillId="18" borderId="5" xfId="0" applyFont="1" applyFill="1" applyBorder="1" applyAlignment="1">
      <alignment horizontal="center" vertical="center" wrapText="1"/>
    </xf>
    <xf numFmtId="4" fontId="7" fillId="18" borderId="5" xfId="0" applyNumberFormat="1" applyFont="1" applyFill="1" applyBorder="1" applyAlignment="1">
      <alignment horizontal="center" vertical="center" wrapText="1"/>
    </xf>
    <xf numFmtId="0" fontId="20" fillId="18" borderId="6" xfId="0" applyFont="1" applyFill="1" applyBorder="1" applyAlignment="1">
      <alignment horizontal="center" vertical="top" wrapText="1"/>
    </xf>
    <xf numFmtId="2" fontId="7" fillId="33" borderId="5" xfId="0" applyNumberFormat="1" applyFont="1" applyFill="1" applyBorder="1" applyAlignment="1">
      <alignment horizontal="center" wrapText="1"/>
    </xf>
    <xf numFmtId="0" fontId="20" fillId="18" borderId="5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20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top"/>
    </xf>
    <xf numFmtId="0" fontId="20" fillId="0" borderId="5" xfId="0" applyFont="1" applyBorder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top"/>
    </xf>
    <xf numFmtId="0" fontId="11" fillId="0" borderId="5" xfId="0" applyFont="1" applyBorder="1" applyAlignment="1">
      <alignment vertical="top"/>
    </xf>
    <xf numFmtId="0" fontId="36" fillId="25" borderId="5" xfId="0" applyFont="1" applyFill="1" applyBorder="1" applyAlignment="1">
      <alignment horizontal="center" vertical="center"/>
    </xf>
    <xf numFmtId="0" fontId="37" fillId="25" borderId="5" xfId="0" applyFont="1" applyFill="1" applyBorder="1" applyAlignment="1">
      <alignment horizontal="left" vertical="center"/>
    </xf>
    <xf numFmtId="0" fontId="37" fillId="25" borderId="5" xfId="0" applyFont="1" applyFill="1" applyBorder="1" applyAlignment="1">
      <alignment vertical="center"/>
    </xf>
    <xf numFmtId="0" fontId="37" fillId="25" borderId="5" xfId="0" applyFont="1" applyFill="1" applyBorder="1" applyAlignment="1">
      <alignment horizontal="center" vertical="center"/>
    </xf>
    <xf numFmtId="0" fontId="36" fillId="25" borderId="5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6" fillId="25" borderId="5" xfId="0" applyFont="1" applyFill="1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0" fillId="25" borderId="0" xfId="0" applyFont="1" applyFill="1" applyAlignment="1">
      <alignment horizontal="center" vertical="center"/>
    </xf>
    <xf numFmtId="0" fontId="11" fillId="25" borderId="0" xfId="0" applyFont="1" applyFill="1" applyAlignment="1">
      <alignment horizontal="left" vertical="center"/>
    </xf>
    <xf numFmtId="0" fontId="11" fillId="25" borderId="0" xfId="0" applyFont="1" applyFill="1" applyAlignment="1">
      <alignment vertical="center"/>
    </xf>
    <xf numFmtId="0" fontId="11" fillId="25" borderId="0" xfId="0" applyFont="1" applyFill="1" applyAlignment="1">
      <alignment horizontal="center" vertical="center"/>
    </xf>
    <xf numFmtId="0" fontId="37" fillId="25" borderId="5" xfId="0" applyFont="1" applyFill="1" applyBorder="1" applyAlignment="1">
      <alignment horizontal="right" vertical="center"/>
    </xf>
    <xf numFmtId="0" fontId="11" fillId="0" borderId="0" xfId="0" applyFont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0" fontId="20" fillId="22" borderId="5" xfId="0" applyFont="1" applyFill="1" applyBorder="1" applyAlignment="1">
      <alignment horizontal="right" vertical="top"/>
    </xf>
    <xf numFmtId="0" fontId="15" fillId="22" borderId="6" xfId="4" applyFill="1" applyBorder="1" applyAlignment="1">
      <alignment horizontal="left" vertical="top"/>
    </xf>
    <xf numFmtId="0" fontId="15" fillId="22" borderId="7" xfId="4" applyFill="1" applyBorder="1" applyAlignment="1">
      <alignment horizontal="left" vertical="top"/>
    </xf>
    <xf numFmtId="0" fontId="11" fillId="22" borderId="7" xfId="0" applyFont="1" applyFill="1" applyBorder="1" applyAlignment="1">
      <alignment horizontal="left" vertical="top"/>
    </xf>
    <xf numFmtId="0" fontId="11" fillId="22" borderId="8" xfId="0" applyFont="1" applyFill="1" applyBorder="1" applyAlignment="1">
      <alignment horizontal="left" vertical="top"/>
    </xf>
    <xf numFmtId="0" fontId="15" fillId="22" borderId="7" xfId="4" applyFill="1" applyBorder="1" applyAlignment="1">
      <alignment vertical="top"/>
    </xf>
    <xf numFmtId="0" fontId="15" fillId="22" borderId="8" xfId="4" applyFill="1" applyBorder="1" applyAlignment="1">
      <alignment vertical="top"/>
    </xf>
    <xf numFmtId="0" fontId="16" fillId="0" borderId="5" xfId="0" applyFont="1" applyBorder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4" fontId="3" fillId="0" borderId="48" xfId="0" applyNumberFormat="1" applyFont="1" applyBorder="1" applyAlignment="1">
      <alignment horizontal="center" vertical="center"/>
    </xf>
    <xf numFmtId="4" fontId="4" fillId="0" borderId="0" xfId="0" applyNumberFormat="1" applyFont="1"/>
    <xf numFmtId="4" fontId="0" fillId="0" borderId="0" xfId="0" applyNumberFormat="1"/>
    <xf numFmtId="0" fontId="20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0" fillId="0" borderId="7" xfId="0" applyFont="1" applyBorder="1" applyAlignment="1">
      <alignment horizontal="righ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5" fillId="0" borderId="5" xfId="4" applyBorder="1" applyAlignment="1">
      <alignment horizontal="left" vertical="top"/>
    </xf>
    <xf numFmtId="0" fontId="15" fillId="22" borderId="5" xfId="4" applyFill="1" applyBorder="1" applyAlignment="1">
      <alignment vertical="top"/>
    </xf>
    <xf numFmtId="0" fontId="15" fillId="0" borderId="5" xfId="4" applyFill="1" applyBorder="1" applyAlignment="1">
      <alignment vertical="top"/>
    </xf>
    <xf numFmtId="0" fontId="3" fillId="0" borderId="72" xfId="0" applyFont="1" applyBorder="1" applyAlignment="1">
      <alignment horizontal="center" vertical="center"/>
    </xf>
    <xf numFmtId="170" fontId="3" fillId="0" borderId="73" xfId="0" applyNumberFormat="1" applyFont="1" applyBorder="1" applyAlignment="1">
      <alignment horizontal="right" vertical="center"/>
    </xf>
    <xf numFmtId="0" fontId="45" fillId="0" borderId="48" xfId="4" applyNumberFormat="1" applyFont="1" applyBorder="1" applyAlignment="1">
      <alignment horizontal="center" vertical="center"/>
    </xf>
    <xf numFmtId="0" fontId="45" fillId="0" borderId="48" xfId="4" applyFont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/>
    </xf>
    <xf numFmtId="4" fontId="3" fillId="2" borderId="20" xfId="0" applyNumberFormat="1" applyFont="1" applyFill="1" applyBorder="1" applyAlignment="1">
      <alignment horizontal="center"/>
    </xf>
    <xf numFmtId="4" fontId="3" fillId="2" borderId="21" xfId="0" applyNumberFormat="1" applyFont="1" applyFill="1" applyBorder="1" applyAlignment="1">
      <alignment horizontal="center"/>
    </xf>
    <xf numFmtId="4" fontId="3" fillId="3" borderId="22" xfId="0" applyNumberFormat="1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4" fontId="3" fillId="3" borderId="14" xfId="0" applyNumberFormat="1" applyFont="1" applyFill="1" applyBorder="1" applyAlignment="1">
      <alignment horizontal="center"/>
    </xf>
    <xf numFmtId="4" fontId="3" fillId="2" borderId="22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4" fontId="3" fillId="2" borderId="14" xfId="0" applyNumberFormat="1" applyFont="1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7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0" fontId="3" fillId="3" borderId="2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4" fontId="7" fillId="10" borderId="5" xfId="0" applyNumberFormat="1" applyFont="1" applyFill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4" fontId="40" fillId="0" borderId="6" xfId="0" applyNumberFormat="1" applyFont="1" applyBorder="1" applyAlignment="1">
      <alignment horizontal="center" vertical="center"/>
    </xf>
    <xf numFmtId="164" fontId="40" fillId="0" borderId="8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4" fontId="7" fillId="18" borderId="9" xfId="0" applyNumberFormat="1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left" vertical="center"/>
    </xf>
    <xf numFmtId="4" fontId="9" fillId="0" borderId="47" xfId="0" applyNumberFormat="1" applyFont="1" applyBorder="1" applyAlignment="1">
      <alignment horizontal="left" vertical="center"/>
    </xf>
    <xf numFmtId="4" fontId="7" fillId="0" borderId="13" xfId="0" applyNumberFormat="1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left" vertical="center"/>
    </xf>
    <xf numFmtId="4" fontId="7" fillId="0" borderId="47" xfId="0" applyNumberFormat="1" applyFont="1" applyBorder="1" applyAlignment="1">
      <alignment horizontal="left" vertical="center"/>
    </xf>
    <xf numFmtId="4" fontId="7" fillId="0" borderId="29" xfId="0" applyNumberFormat="1" applyFont="1" applyBorder="1" applyAlignment="1">
      <alignment horizontal="left" vertical="center"/>
    </xf>
    <xf numFmtId="4" fontId="7" fillId="0" borderId="28" xfId="0" applyNumberFormat="1" applyFont="1" applyBorder="1" applyAlignment="1">
      <alignment horizontal="left" vertical="center"/>
    </xf>
    <xf numFmtId="4" fontId="7" fillId="0" borderId="30" xfId="0" applyNumberFormat="1" applyFont="1" applyBorder="1" applyAlignment="1">
      <alignment horizontal="left" vertical="center"/>
    </xf>
    <xf numFmtId="4" fontId="7" fillId="18" borderId="10" xfId="0" applyNumberFormat="1" applyFont="1" applyFill="1" applyBorder="1" applyAlignment="1">
      <alignment horizontal="center" vertical="center"/>
    </xf>
    <xf numFmtId="4" fontId="7" fillId="18" borderId="11" xfId="0" applyNumberFormat="1" applyFont="1" applyFill="1" applyBorder="1" applyAlignment="1">
      <alignment horizontal="center" vertical="center"/>
    </xf>
    <xf numFmtId="4" fontId="7" fillId="18" borderId="12" xfId="0" applyNumberFormat="1" applyFont="1" applyFill="1" applyBorder="1" applyAlignment="1">
      <alignment horizontal="center" vertical="center"/>
    </xf>
    <xf numFmtId="164" fontId="7" fillId="18" borderId="13" xfId="0" applyNumberFormat="1" applyFont="1" applyFill="1" applyBorder="1" applyAlignment="1">
      <alignment horizontal="left" vertical="center"/>
    </xf>
    <xf numFmtId="164" fontId="7" fillId="18" borderId="7" xfId="0" applyNumberFormat="1" applyFont="1" applyFill="1" applyBorder="1" applyAlignment="1">
      <alignment horizontal="left" vertical="center"/>
    </xf>
    <xf numFmtId="4" fontId="39" fillId="0" borderId="7" xfId="4" applyNumberFormat="1" applyFont="1" applyFill="1" applyBorder="1" applyAlignment="1">
      <alignment horizontal="left" vertical="center"/>
    </xf>
    <xf numFmtId="4" fontId="39" fillId="0" borderId="47" xfId="4" applyNumberFormat="1" applyFont="1" applyFill="1" applyBorder="1" applyAlignment="1">
      <alignment horizontal="left" vertical="center"/>
    </xf>
    <xf numFmtId="4" fontId="7" fillId="18" borderId="57" xfId="0" applyNumberFormat="1" applyFont="1" applyFill="1" applyBorder="1" applyAlignment="1">
      <alignment horizontal="center" vertical="center"/>
    </xf>
    <xf numFmtId="4" fontId="7" fillId="18" borderId="58" xfId="0" applyNumberFormat="1" applyFont="1" applyFill="1" applyBorder="1" applyAlignment="1">
      <alignment horizontal="center" vertical="center"/>
    </xf>
    <xf numFmtId="4" fontId="7" fillId="18" borderId="59" xfId="0" applyNumberFormat="1" applyFont="1" applyFill="1" applyBorder="1" applyAlignment="1">
      <alignment horizontal="center" vertical="center"/>
    </xf>
    <xf numFmtId="4" fontId="9" fillId="0" borderId="60" xfId="0" applyNumberFormat="1" applyFont="1" applyBorder="1" applyAlignment="1">
      <alignment vertical="center"/>
    </xf>
    <xf numFmtId="4" fontId="9" fillId="0" borderId="43" xfId="0" applyNumberFormat="1" applyFont="1" applyBorder="1" applyAlignment="1">
      <alignment vertical="center"/>
    </xf>
    <xf numFmtId="4" fontId="9" fillId="0" borderId="61" xfId="0" applyNumberFormat="1" applyFont="1" applyBorder="1" applyAlignment="1">
      <alignment vertical="center"/>
    </xf>
    <xf numFmtId="4" fontId="7" fillId="7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left" vertical="center"/>
    </xf>
    <xf numFmtId="4" fontId="7" fillId="5" borderId="5" xfId="0" applyNumberFormat="1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4" fontId="40" fillId="0" borderId="5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4" fontId="7" fillId="31" borderId="5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left" vertical="center"/>
    </xf>
    <xf numFmtId="4" fontId="7" fillId="0" borderId="8" xfId="0" applyNumberFormat="1" applyFont="1" applyBorder="1" applyAlignment="1">
      <alignment horizontal="left" vertical="center"/>
    </xf>
    <xf numFmtId="4" fontId="9" fillId="26" borderId="60" xfId="0" applyNumberFormat="1" applyFont="1" applyFill="1" applyBorder="1" applyAlignment="1">
      <alignment horizontal="left" vertical="center"/>
    </xf>
    <xf numFmtId="4" fontId="9" fillId="26" borderId="43" xfId="0" applyNumberFormat="1" applyFont="1" applyFill="1" applyBorder="1" applyAlignment="1">
      <alignment horizontal="left" vertical="center"/>
    </xf>
    <xf numFmtId="4" fontId="9" fillId="26" borderId="61" xfId="0" applyNumberFormat="1" applyFont="1" applyFill="1" applyBorder="1" applyAlignment="1">
      <alignment horizontal="left" vertical="center"/>
    </xf>
    <xf numFmtId="4" fontId="7" fillId="31" borderId="5" xfId="0" applyNumberFormat="1" applyFont="1" applyFill="1" applyBorder="1" applyAlignment="1">
      <alignment horizontal="left" vertical="center"/>
    </xf>
    <xf numFmtId="164" fontId="7" fillId="6" borderId="31" xfId="0" applyNumberFormat="1" applyFont="1" applyFill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4" fontId="9" fillId="26" borderId="43" xfId="0" applyNumberFormat="1" applyFont="1" applyFill="1" applyBorder="1" applyAlignment="1">
      <alignment vertical="center"/>
    </xf>
    <xf numFmtId="4" fontId="9" fillId="26" borderId="61" xfId="0" applyNumberFormat="1" applyFont="1" applyFill="1" applyBorder="1" applyAlignment="1">
      <alignment vertical="center"/>
    </xf>
    <xf numFmtId="4" fontId="9" fillId="28" borderId="65" xfId="0" applyNumberFormat="1" applyFont="1" applyFill="1" applyBorder="1" applyAlignment="1">
      <alignment horizontal="left" vertical="center" wrapText="1"/>
    </xf>
    <xf numFmtId="4" fontId="9" fillId="28" borderId="45" xfId="0" applyNumberFormat="1" applyFont="1" applyFill="1" applyBorder="1" applyAlignment="1">
      <alignment horizontal="left" vertical="center" wrapText="1"/>
    </xf>
    <xf numFmtId="4" fontId="9" fillId="28" borderId="66" xfId="0" applyNumberFormat="1" applyFont="1" applyFill="1" applyBorder="1" applyAlignment="1">
      <alignment horizontal="left" vertical="center" wrapText="1"/>
    </xf>
    <xf numFmtId="4" fontId="9" fillId="28" borderId="67" xfId="0" applyNumberFormat="1" applyFont="1" applyFill="1" applyBorder="1" applyAlignment="1">
      <alignment horizontal="left" vertical="center" wrapText="1"/>
    </xf>
    <xf numFmtId="4" fontId="9" fillId="28" borderId="41" xfId="0" applyNumberFormat="1" applyFont="1" applyFill="1" applyBorder="1" applyAlignment="1">
      <alignment horizontal="left" vertical="center" wrapText="1"/>
    </xf>
    <xf numFmtId="4" fontId="9" fillId="28" borderId="68" xfId="0" applyNumberFormat="1" applyFont="1" applyFill="1" applyBorder="1" applyAlignment="1">
      <alignment horizontal="left" vertical="center" wrapText="1"/>
    </xf>
    <xf numFmtId="4" fontId="9" fillId="28" borderId="60" xfId="0" applyNumberFormat="1" applyFont="1" applyFill="1" applyBorder="1" applyAlignment="1">
      <alignment horizontal="left" vertical="center"/>
    </xf>
    <xf numFmtId="4" fontId="9" fillId="28" borderId="43" xfId="0" applyNumberFormat="1" applyFont="1" applyFill="1" applyBorder="1" applyAlignment="1">
      <alignment horizontal="left" vertical="center"/>
    </xf>
    <xf numFmtId="4" fontId="9" fillId="28" borderId="61" xfId="0" applyNumberFormat="1" applyFont="1" applyFill="1" applyBorder="1" applyAlignment="1">
      <alignment horizontal="left" vertical="center"/>
    </xf>
    <xf numFmtId="4" fontId="9" fillId="0" borderId="60" xfId="0" applyNumberFormat="1" applyFont="1" applyBorder="1" applyAlignment="1">
      <alignment horizontal="left" vertical="center"/>
    </xf>
    <xf numFmtId="4" fontId="9" fillId="0" borderId="43" xfId="0" applyNumberFormat="1" applyFont="1" applyBorder="1" applyAlignment="1">
      <alignment horizontal="left" vertical="center"/>
    </xf>
    <xf numFmtId="4" fontId="9" fillId="0" borderId="61" xfId="0" applyNumberFormat="1" applyFont="1" applyBorder="1" applyAlignment="1">
      <alignment horizontal="left" vertical="center"/>
    </xf>
    <xf numFmtId="4" fontId="9" fillId="0" borderId="65" xfId="0" applyNumberFormat="1" applyFont="1" applyBorder="1" applyAlignment="1">
      <alignment horizontal="left" vertical="center" wrapText="1"/>
    </xf>
    <xf numFmtId="4" fontId="9" fillId="0" borderId="45" xfId="0" applyNumberFormat="1" applyFont="1" applyBorder="1" applyAlignment="1">
      <alignment horizontal="left" vertical="center" wrapText="1"/>
    </xf>
    <xf numFmtId="4" fontId="9" fillId="0" borderId="66" xfId="0" applyNumberFormat="1" applyFont="1" applyBorder="1" applyAlignment="1">
      <alignment horizontal="left" vertical="center" wrapText="1"/>
    </xf>
    <xf numFmtId="4" fontId="9" fillId="0" borderId="67" xfId="0" applyNumberFormat="1" applyFont="1" applyBorder="1" applyAlignment="1">
      <alignment horizontal="left" vertical="center" wrapText="1"/>
    </xf>
    <xf numFmtId="4" fontId="9" fillId="0" borderId="41" xfId="0" applyNumberFormat="1" applyFont="1" applyBorder="1" applyAlignment="1">
      <alignment horizontal="left" vertical="center" wrapText="1"/>
    </xf>
    <xf numFmtId="4" fontId="9" fillId="0" borderId="68" xfId="0" applyNumberFormat="1" applyFont="1" applyBorder="1" applyAlignment="1">
      <alignment horizontal="left" vertical="center" wrapText="1"/>
    </xf>
    <xf numFmtId="4" fontId="9" fillId="0" borderId="69" xfId="0" applyNumberFormat="1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left" vertical="center" wrapText="1"/>
    </xf>
    <xf numFmtId="4" fontId="9" fillId="0" borderId="70" xfId="0" applyNumberFormat="1" applyFont="1" applyBorder="1" applyAlignment="1">
      <alignment horizontal="left" vertical="center" wrapText="1"/>
    </xf>
    <xf numFmtId="0" fontId="20" fillId="18" borderId="6" xfId="0" applyFont="1" applyFill="1" applyBorder="1" applyAlignment="1">
      <alignment horizontal="center" vertical="top"/>
    </xf>
    <xf numFmtId="0" fontId="20" fillId="18" borderId="7" xfId="0" applyFont="1" applyFill="1" applyBorder="1" applyAlignment="1">
      <alignment horizontal="center" vertical="top"/>
    </xf>
    <xf numFmtId="0" fontId="20" fillId="18" borderId="8" xfId="0" applyFont="1" applyFill="1" applyBorder="1" applyAlignment="1">
      <alignment horizontal="center" vertical="top"/>
    </xf>
    <xf numFmtId="0" fontId="15" fillId="0" borderId="6" xfId="4" applyBorder="1" applyAlignment="1">
      <alignment horizontal="left" vertical="top"/>
    </xf>
    <xf numFmtId="0" fontId="35" fillId="0" borderId="7" xfId="4" applyFont="1" applyBorder="1" applyAlignment="1">
      <alignment horizontal="left" vertical="top"/>
    </xf>
    <xf numFmtId="0" fontId="35" fillId="0" borderId="8" xfId="4" applyFont="1" applyBorder="1" applyAlignment="1">
      <alignment horizontal="left" vertical="top"/>
    </xf>
    <xf numFmtId="0" fontId="20" fillId="0" borderId="5" xfId="0" applyFont="1" applyBorder="1" applyAlignment="1">
      <alignment horizontal="center" vertical="top"/>
    </xf>
    <xf numFmtId="0" fontId="20" fillId="18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7" fillId="18" borderId="6" xfId="0" applyFont="1" applyFill="1" applyBorder="1" applyAlignment="1">
      <alignment horizontal="center" vertical="top"/>
    </xf>
    <xf numFmtId="0" fontId="34" fillId="18" borderId="7" xfId="0" applyFont="1" applyFill="1" applyBorder="1" applyAlignment="1">
      <alignment horizontal="center" vertical="top"/>
    </xf>
    <xf numFmtId="0" fontId="34" fillId="18" borderId="8" xfId="0" applyFont="1" applyFill="1" applyBorder="1" applyAlignment="1">
      <alignment horizontal="center" vertical="top"/>
    </xf>
    <xf numFmtId="0" fontId="35" fillId="0" borderId="6" xfId="4" applyFont="1" applyBorder="1" applyAlignment="1">
      <alignment horizontal="left" vertical="top"/>
    </xf>
    <xf numFmtId="4" fontId="20" fillId="0" borderId="5" xfId="0" applyNumberFormat="1" applyFont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center" vertical="center"/>
    </xf>
    <xf numFmtId="0" fontId="7" fillId="18" borderId="6" xfId="0" applyFont="1" applyFill="1" applyBorder="1" applyAlignment="1">
      <alignment horizontal="center" vertical="top" wrapText="1"/>
    </xf>
    <xf numFmtId="0" fontId="7" fillId="18" borderId="7" xfId="0" applyFont="1" applyFill="1" applyBorder="1" applyAlignment="1">
      <alignment horizontal="center" vertical="top" wrapText="1"/>
    </xf>
    <xf numFmtId="0" fontId="7" fillId="18" borderId="4" xfId="0" applyFont="1" applyFill="1" applyBorder="1" applyAlignment="1">
      <alignment horizontal="center" vertical="top" wrapText="1"/>
    </xf>
    <xf numFmtId="4" fontId="7" fillId="32" borderId="6" xfId="0" applyNumberFormat="1" applyFont="1" applyFill="1" applyBorder="1" applyAlignment="1">
      <alignment horizontal="center" vertical="center"/>
    </xf>
    <xf numFmtId="4" fontId="7" fillId="32" borderId="7" xfId="0" applyNumberFormat="1" applyFont="1" applyFill="1" applyBorder="1" applyAlignment="1">
      <alignment horizontal="center" vertical="center"/>
    </xf>
    <xf numFmtId="4" fontId="7" fillId="32" borderId="8" xfId="0" applyNumberFormat="1" applyFont="1" applyFill="1" applyBorder="1" applyAlignment="1">
      <alignment horizontal="center" vertical="center"/>
    </xf>
    <xf numFmtId="0" fontId="36" fillId="24" borderId="6" xfId="0" applyFont="1" applyFill="1" applyBorder="1" applyAlignment="1">
      <alignment horizontal="center" vertical="center"/>
    </xf>
    <xf numFmtId="0" fontId="36" fillId="24" borderId="7" xfId="0" applyFont="1" applyFill="1" applyBorder="1" applyAlignment="1">
      <alignment horizontal="center" vertical="center"/>
    </xf>
    <xf numFmtId="0" fontId="36" fillId="24" borderId="8" xfId="0" applyFont="1" applyFill="1" applyBorder="1" applyAlignment="1">
      <alignment horizontal="center" vertical="center"/>
    </xf>
    <xf numFmtId="0" fontId="35" fillId="25" borderId="6" xfId="4" applyFont="1" applyFill="1" applyBorder="1" applyAlignment="1">
      <alignment horizontal="left" vertical="center"/>
    </xf>
    <xf numFmtId="0" fontId="35" fillId="25" borderId="7" xfId="4" applyFont="1" applyFill="1" applyBorder="1" applyAlignment="1">
      <alignment horizontal="left" vertical="center"/>
    </xf>
    <xf numFmtId="0" fontId="35" fillId="25" borderId="8" xfId="4" applyFont="1" applyFill="1" applyBorder="1" applyAlignment="1">
      <alignment horizontal="left" vertical="center"/>
    </xf>
    <xf numFmtId="0" fontId="36" fillId="25" borderId="5" xfId="0" applyFont="1" applyFill="1" applyBorder="1" applyAlignment="1">
      <alignment horizontal="center" vertical="center"/>
    </xf>
    <xf numFmtId="0" fontId="35" fillId="22" borderId="6" xfId="4" applyFont="1" applyFill="1" applyBorder="1" applyAlignment="1">
      <alignment horizontal="left" vertical="center"/>
    </xf>
    <xf numFmtId="0" fontId="35" fillId="22" borderId="7" xfId="4" applyFont="1" applyFill="1" applyBorder="1" applyAlignment="1">
      <alignment horizontal="left" vertical="center"/>
    </xf>
    <xf numFmtId="0" fontId="35" fillId="22" borderId="8" xfId="4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3" fillId="14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9" fontId="7" fillId="0" borderId="10" xfId="0" applyNumberFormat="1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19" fillId="14" borderId="1" xfId="0" applyNumberFormat="1" applyFont="1" applyFill="1" applyBorder="1" applyAlignment="1">
      <alignment horizontal="center" vertical="center"/>
    </xf>
    <xf numFmtId="0" fontId="10" fillId="0" borderId="2" xfId="0" applyFont="1" applyBorder="1"/>
    <xf numFmtId="8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 wrapText="1"/>
    </xf>
    <xf numFmtId="0" fontId="27" fillId="0" borderId="5" xfId="0" applyFont="1" applyBorder="1" applyAlignment="1">
      <alignment horizontal="right" vertical="center" wrapText="1"/>
    </xf>
    <xf numFmtId="0" fontId="27" fillId="0" borderId="6" xfId="0" applyFont="1" applyBorder="1" applyAlignment="1">
      <alignment horizontal="right" vertical="center" wrapText="1"/>
    </xf>
    <xf numFmtId="0" fontId="27" fillId="0" borderId="8" xfId="0" applyFont="1" applyBorder="1" applyAlignment="1">
      <alignment horizontal="right" vertical="center" wrapText="1"/>
    </xf>
    <xf numFmtId="0" fontId="38" fillId="19" borderId="5" xfId="0" applyFont="1" applyFill="1" applyBorder="1" applyAlignment="1">
      <alignment horizontal="center"/>
    </xf>
    <xf numFmtId="4" fontId="24" fillId="0" borderId="18" xfId="0" applyNumberFormat="1" applyFont="1" applyBorder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15" fillId="0" borderId="4" xfId="4" applyBorder="1" applyAlignment="1">
      <alignment horizontal="left" vertical="center"/>
    </xf>
    <xf numFmtId="0" fontId="29" fillId="0" borderId="38" xfId="4" applyFont="1" applyBorder="1" applyAlignment="1">
      <alignment horizontal="left" vertical="center"/>
    </xf>
    <xf numFmtId="0" fontId="26" fillId="19" borderId="31" xfId="0" applyFont="1" applyFill="1" applyBorder="1" applyAlignment="1">
      <alignment horizontal="center" vertical="center"/>
    </xf>
    <xf numFmtId="0" fontId="26" fillId="19" borderId="32" xfId="0" applyFont="1" applyFill="1" applyBorder="1" applyAlignment="1">
      <alignment horizontal="center" vertical="center"/>
    </xf>
    <xf numFmtId="0" fontId="26" fillId="19" borderId="33" xfId="0" applyFont="1" applyFill="1" applyBorder="1" applyAlignment="1">
      <alignment horizontal="center" vertical="center"/>
    </xf>
    <xf numFmtId="0" fontId="26" fillId="19" borderId="31" xfId="0" applyFont="1" applyFill="1" applyBorder="1" applyAlignment="1">
      <alignment horizontal="center" vertical="center" wrapText="1"/>
    </xf>
    <xf numFmtId="0" fontId="26" fillId="19" borderId="32" xfId="0" applyFont="1" applyFill="1" applyBorder="1" applyAlignment="1">
      <alignment horizontal="center" vertical="center" wrapText="1"/>
    </xf>
    <xf numFmtId="0" fontId="26" fillId="19" borderId="33" xfId="0" applyFont="1" applyFill="1" applyBorder="1" applyAlignment="1">
      <alignment horizontal="center" vertical="center" wrapText="1"/>
    </xf>
    <xf numFmtId="0" fontId="22" fillId="17" borderId="5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right" vertical="center" wrapText="1"/>
    </xf>
    <xf numFmtId="0" fontId="22" fillId="17" borderId="49" xfId="0" applyFont="1" applyFill="1" applyBorder="1" applyAlignment="1">
      <alignment horizontal="center" vertical="center" wrapText="1"/>
    </xf>
    <xf numFmtId="0" fontId="22" fillId="17" borderId="48" xfId="0" applyFont="1" applyFill="1" applyBorder="1" applyAlignment="1">
      <alignment horizontal="center" vertical="center" wrapText="1"/>
    </xf>
    <xf numFmtId="0" fontId="22" fillId="17" borderId="50" xfId="0" applyFont="1" applyFill="1" applyBorder="1" applyAlignment="1">
      <alignment horizontal="center" vertical="center" wrapText="1"/>
    </xf>
    <xf numFmtId="0" fontId="22" fillId="17" borderId="13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6" fillId="18" borderId="13" xfId="0" applyFont="1" applyFill="1" applyBorder="1" applyAlignment="1">
      <alignment horizontal="center" vertical="center" wrapText="1"/>
    </xf>
    <xf numFmtId="0" fontId="27" fillId="18" borderId="8" xfId="0" applyFont="1" applyFill="1" applyBorder="1" applyAlignment="1">
      <alignment vertical="center"/>
    </xf>
    <xf numFmtId="0" fontId="22" fillId="17" borderId="22" xfId="0" applyFont="1" applyFill="1" applyBorder="1" applyAlignment="1">
      <alignment horizontal="center" vertical="center" wrapText="1"/>
    </xf>
    <xf numFmtId="0" fontId="22" fillId="17" borderId="14" xfId="0" applyFont="1" applyFill="1" applyBorder="1" applyAlignment="1">
      <alignment horizontal="center" vertical="center" wrapText="1"/>
    </xf>
    <xf numFmtId="0" fontId="22" fillId="17" borderId="39" xfId="0" applyFont="1" applyFill="1" applyBorder="1" applyAlignment="1">
      <alignment horizontal="center" vertical="center" wrapText="1"/>
    </xf>
    <xf numFmtId="0" fontId="22" fillId="17" borderId="16" xfId="0" applyFont="1" applyFill="1" applyBorder="1" applyAlignment="1">
      <alignment horizontal="center" vertical="center" wrapText="1"/>
    </xf>
    <xf numFmtId="0" fontId="22" fillId="17" borderId="4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4" fillId="0" borderId="49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49" xfId="0" applyFont="1" applyBorder="1" applyAlignment="1">
      <alignment horizontal="right" vertical="center"/>
    </xf>
    <xf numFmtId="0" fontId="24" fillId="0" borderId="52" xfId="0" applyFont="1" applyBorder="1" applyAlignment="1">
      <alignment horizontal="right" vertical="center"/>
    </xf>
    <xf numFmtId="0" fontId="27" fillId="0" borderId="23" xfId="0" applyFont="1" applyBorder="1" applyAlignment="1">
      <alignment horizontal="right" vertical="center" wrapText="1"/>
    </xf>
    <xf numFmtId="0" fontId="27" fillId="0" borderId="24" xfId="0" applyFont="1" applyBorder="1" applyAlignment="1">
      <alignment horizontal="right" vertical="center" wrapText="1"/>
    </xf>
  </cellXfs>
  <cellStyles count="6">
    <cellStyle name="Hiperlink" xfId="4" builtinId="8"/>
    <cellStyle name="Moeda" xfId="1" builtinId="4"/>
    <cellStyle name="Normal" xfId="0" builtinId="0"/>
    <cellStyle name="Normal 2" xfId="3" xr:uid="{831D5319-8E36-4417-BD1A-D394CEE791DC}"/>
    <cellStyle name="Porcentagem" xfId="5" builtinId="5"/>
    <cellStyle name="Vírgula" xfId="2" builtinId="3"/>
  </cellStyles>
  <dxfs count="0"/>
  <tableStyles count="0" defaultTableStyle="TableStyleMedium2" defaultPivotStyle="PivotStyleLight16"/>
  <colors>
    <mruColors>
      <color rgb="FFCCCCFF"/>
      <color rgb="FFFFFFCC"/>
      <color rgb="FF9999FF"/>
      <color rgb="FFCC99FF"/>
      <color rgb="FFC59BCD"/>
      <color rgb="FF66FF33"/>
      <color rgb="FF99C2EF"/>
      <color rgb="FF99D2EF"/>
      <color rgb="FFA1C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A1"/><Relationship Id="rId2" Type="http://schemas.openxmlformats.org/officeDocument/2006/relationships/hyperlink" Target="#Roteiros!A1"/><Relationship Id="rId1" Type="http://schemas.openxmlformats.org/officeDocument/2006/relationships/hyperlink" Target="#'Encargos Sociais'!A1"/><Relationship Id="rId6" Type="http://schemas.openxmlformats.org/officeDocument/2006/relationships/hyperlink" Target="#'Itin 2'!A1"/><Relationship Id="rId5" Type="http://schemas.openxmlformats.org/officeDocument/2006/relationships/hyperlink" Target="#'Pesquisas de pre&#231;os'!A1"/><Relationship Id="rId4" Type="http://schemas.openxmlformats.org/officeDocument/2006/relationships/hyperlink" Target="#Deprecia&#231;&#227;o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5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7A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8AC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8B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2A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2B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4A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4B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4C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5A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5B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6A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7A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17BC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26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27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33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35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36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37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40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41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42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Roteiros!A1"/><Relationship Id="rId7" Type="http://schemas.openxmlformats.org/officeDocument/2006/relationships/hyperlink" Target="#'Itin 2'!A1"/><Relationship Id="rId2" Type="http://schemas.openxmlformats.org/officeDocument/2006/relationships/hyperlink" Target="#'Encargos Sociais'!A1"/><Relationship Id="rId1" Type="http://schemas.openxmlformats.org/officeDocument/2006/relationships/hyperlink" Target="#Res!A1"/><Relationship Id="rId6" Type="http://schemas.openxmlformats.org/officeDocument/2006/relationships/hyperlink" Target="#'Pesquisas de pre&#231;os'!A1"/><Relationship Id="rId5" Type="http://schemas.openxmlformats.org/officeDocument/2006/relationships/hyperlink" Target="#Deprecia&#231;&#227;o!A1"/><Relationship Id="rId4" Type="http://schemas.openxmlformats.org/officeDocument/2006/relationships/hyperlink" Target="#BDI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R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809625</xdr:colOff>
      <xdr:row>2</xdr:row>
      <xdr:rowOff>19050</xdr:rowOff>
    </xdr:from>
    <xdr:to>
      <xdr:col>13</xdr:col>
      <xdr:colOff>252692</xdr:colOff>
      <xdr:row>3</xdr:row>
      <xdr:rowOff>24092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D422C9-57B2-417D-B840-492F0ED53B70}"/>
            </a:ext>
          </a:extLst>
        </xdr:cNvPr>
        <xdr:cNvSpPr/>
      </xdr:nvSpPr>
      <xdr:spPr bwMode="auto">
        <a:xfrm>
          <a:off x="9763125" y="4572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11</xdr:col>
      <xdr:colOff>809625</xdr:colOff>
      <xdr:row>0</xdr:row>
      <xdr:rowOff>142875</xdr:rowOff>
    </xdr:from>
    <xdr:to>
      <xdr:col>13</xdr:col>
      <xdr:colOff>252692</xdr:colOff>
      <xdr:row>1</xdr:row>
      <xdr:rowOff>138392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B319409-540F-48A7-98D0-55BCB796FB47}"/>
            </a:ext>
          </a:extLst>
        </xdr:cNvPr>
        <xdr:cNvSpPr/>
      </xdr:nvSpPr>
      <xdr:spPr bwMode="auto">
        <a:xfrm>
          <a:off x="9763125" y="1428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11</xdr:col>
      <xdr:colOff>809625</xdr:colOff>
      <xdr:row>3</xdr:row>
      <xdr:rowOff>114300</xdr:rowOff>
    </xdr:from>
    <xdr:to>
      <xdr:col>13</xdr:col>
      <xdr:colOff>252692</xdr:colOff>
      <xdr:row>4</xdr:row>
      <xdr:rowOff>119342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0E70787-A5F6-447B-A3E3-FCADA84EF9FA}"/>
            </a:ext>
          </a:extLst>
        </xdr:cNvPr>
        <xdr:cNvSpPr/>
      </xdr:nvSpPr>
      <xdr:spPr bwMode="auto">
        <a:xfrm>
          <a:off x="9763125" y="7715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11</xdr:col>
      <xdr:colOff>809625</xdr:colOff>
      <xdr:row>5</xdr:row>
      <xdr:rowOff>0</xdr:rowOff>
    </xdr:from>
    <xdr:to>
      <xdr:col>13</xdr:col>
      <xdr:colOff>252692</xdr:colOff>
      <xdr:row>6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4C60BCD-8496-4348-A505-3EBB99A574C6}"/>
            </a:ext>
          </a:extLst>
        </xdr:cNvPr>
        <xdr:cNvSpPr/>
      </xdr:nvSpPr>
      <xdr:spPr bwMode="auto">
        <a:xfrm>
          <a:off x="9763125" y="10858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11</xdr:col>
      <xdr:colOff>809625</xdr:colOff>
      <xdr:row>6</xdr:row>
      <xdr:rowOff>104775</xdr:rowOff>
    </xdr:from>
    <xdr:to>
      <xdr:col>13</xdr:col>
      <xdr:colOff>252692</xdr:colOff>
      <xdr:row>7</xdr:row>
      <xdr:rowOff>128867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00324B5-63BD-4FCA-A7A5-7C10421C8063}"/>
            </a:ext>
          </a:extLst>
        </xdr:cNvPr>
        <xdr:cNvSpPr/>
      </xdr:nvSpPr>
      <xdr:spPr bwMode="auto">
        <a:xfrm>
          <a:off x="9763125" y="14001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14</xdr:col>
      <xdr:colOff>85725</xdr:colOff>
      <xdr:row>0</xdr:row>
      <xdr:rowOff>171450</xdr:rowOff>
    </xdr:from>
    <xdr:to>
      <xdr:col>15</xdr:col>
      <xdr:colOff>490817</xdr:colOff>
      <xdr:row>1</xdr:row>
      <xdr:rowOff>142875</xdr:rowOff>
    </xdr:to>
    <xdr:sp macro="" textlink="">
      <xdr:nvSpPr>
        <xdr:cNvPr id="12" name="Retâ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66691E1-C898-4108-B686-AEDF30898661}"/>
            </a:ext>
          </a:extLst>
        </xdr:cNvPr>
        <xdr:cNvSpPr/>
      </xdr:nvSpPr>
      <xdr:spPr bwMode="auto">
        <a:xfrm>
          <a:off x="11925300" y="171450"/>
          <a:ext cx="1367117" cy="2000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Itin 2 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10" name="Retângulo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6E53D3-09CE-4056-81C7-0C1745D93AAD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11" name="Retângul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B6C61C-B194-4D0C-9EFF-7E52809B702B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12" name="Retângulo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FFD1991-FA1C-4852-AED1-5759053C714B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BE8C6D8-B46E-4475-9528-D8578F634078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B43B4B9-CC27-4FEA-A4D5-F0DD4BD418B8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15" name="Retângulo 1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6EC6232-7D16-4409-A3D1-D5700A527A26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147917</xdr:colOff>
      <xdr:row>2</xdr:row>
      <xdr:rowOff>9525</xdr:rowOff>
    </xdr:to>
    <xdr:sp macro="" textlink="">
      <xdr:nvSpPr>
        <xdr:cNvPr id="16" name="Retângul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94CCAF6-20F1-45B5-80B7-07D9706C1A57}"/>
            </a:ext>
          </a:extLst>
        </xdr:cNvPr>
        <xdr:cNvSpPr/>
      </xdr:nvSpPr>
      <xdr:spPr bwMode="auto">
        <a:xfrm>
          <a:off x="12506325" y="190500"/>
          <a:ext cx="1367117" cy="2000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5 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8" name="Retângulo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C63D6E-CDDC-4E8D-A83E-51683EB50576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9" name="Retângul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F80256-971B-4228-8DF6-C60E78077251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10" name="Retângulo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FA22E5-C7DA-4D96-AFCA-E453DDC878B1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11" name="Retângul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978CE8D-0E8C-45B3-9409-E10B38E1F484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12" name="Retângulo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843B202-F437-4CE6-9E79-7589614D623C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13" name="Retângulo 1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3837480-FB18-4ADD-96BA-FA2BDC581F75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147917</xdr:colOff>
      <xdr:row>2</xdr:row>
      <xdr:rowOff>9525</xdr:rowOff>
    </xdr:to>
    <xdr:sp macro="" textlink="">
      <xdr:nvSpPr>
        <xdr:cNvPr id="14" name="Retângulo 1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92F0ACE-4D84-478C-8DF4-9630A98DCF8C}"/>
            </a:ext>
          </a:extLst>
        </xdr:cNvPr>
        <xdr:cNvSpPr/>
      </xdr:nvSpPr>
      <xdr:spPr bwMode="auto">
        <a:xfrm>
          <a:off x="12506325" y="190500"/>
          <a:ext cx="1367117" cy="2000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7A 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8" name="Retângulo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53AB60-AAF7-4D35-A538-6A67C4D76F38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9" name="Retângul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C8FAC8-E5E1-46DB-95C7-D5C1017D06BA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10" name="Retângulo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A9E6A30-8B1B-4FF8-BD8B-3F70A4AEF774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11" name="Retângul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A1B257-1751-4779-8D74-DC9551BD4A10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12" name="Retângulo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FA4D3C6-0062-4A84-8CC8-F2BFCF4D6DFF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13" name="Retângulo 1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8E67BC8-BE29-4BEA-8E3B-9E23E378A459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9525</xdr:rowOff>
    </xdr:from>
    <xdr:to>
      <xdr:col>10</xdr:col>
      <xdr:colOff>409575</xdr:colOff>
      <xdr:row>2</xdr:row>
      <xdr:rowOff>33617</xdr:rowOff>
    </xdr:to>
    <xdr:sp macro="" textlink="">
      <xdr:nvSpPr>
        <xdr:cNvPr id="14" name="Retângulo 1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F339DF6-3B2B-41E0-AD05-036897F90077}"/>
            </a:ext>
          </a:extLst>
        </xdr:cNvPr>
        <xdr:cNvSpPr/>
      </xdr:nvSpPr>
      <xdr:spPr bwMode="auto">
        <a:xfrm>
          <a:off x="12506325" y="200025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8AC ➨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EF575-6CD2-4DD9-A4FB-5559E099B62A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8DEF769-FCA2-4AE8-9824-E48F2D7F0758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8758264-8B32-4BA2-A0C7-FDF167D3C078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E0A90B9-05AA-4EC4-A57F-802E6B9E0D87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7C52F8-CBAC-44E9-8FE9-7A157137E5A0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9810CE6-C539-402F-97A1-99A7EC9CF666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10" name="Retângulo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F9C910B-5760-48D4-B726-227802CF4575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8B ➨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64399A-DEAF-4D4F-9B8E-3EC3F1392A65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E82689E-4B40-4533-AC44-BC13C8858C1B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C10CE53-3135-4554-AD12-103A4532060F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B9746CE-7F39-4A8C-A3EF-0438E2BB75B7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B33445E-1585-45C0-958D-CDCF556C024B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E149287-94E3-4AC5-AFA7-04B688C9B148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F129088-205F-4EDB-955D-CF806976A319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12A ➨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2D6C44-D30D-4A93-99FF-8A9D8E54D265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C25237B-6010-4B97-8E17-37538F8CC3D2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B45B864-C556-4D46-9F3C-0161A8C2E29B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C835959-9F1F-46DC-AB0B-92451E0126FE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FE63560-6998-4295-87B8-71A23F51BDC0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F05F010-644A-469B-8A77-13F800A3F8D0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8734FCC-5093-4E88-96D2-3DAC1AF207CA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12B ➨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A841C-3E59-4E6D-8089-15DEBA5E98E6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F824FAF-2B2C-493C-A5FA-8B94668E52F6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679335-B24E-4883-A467-40F67959B643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C2C08BB-0DCF-4969-AEF4-3814C751E922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FF34CFB-F967-4729-9D8A-47F27FF0F40D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C948893-A601-46FF-B874-1CC7FD707F07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5D89A0C-D176-4E4F-A1AE-B9948419970C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14A ➨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69C6F-FD26-4B19-9AB9-937414DEA7E5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72C12B-3C9E-4E73-A46E-3D092C8502E1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E870EB-493B-482F-BCDF-3913CBAA9B1C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735913F-1C6E-4161-A093-33999765AD19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8BE1907-DA1D-4A1F-AB6E-D477759AB449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5F958CA-3D01-455B-9BC6-934B4F454AB3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AB0F708-7F33-4CE4-BBCB-9B7DB362AE32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14B ➨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8534D5-E0DC-493F-AC11-35948D6ABB2D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FE12B3-CB82-4044-86D3-D7C1EA2C6176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2789195-035A-477F-8ABA-D20093AF5A3B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5AA67EE-E686-4DCD-9A03-A369C4E9E6A5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89B8CAF-9070-40C1-B4E7-62AF8AB84E7F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F9F37B6-7ACB-4E21-9620-2942C60A3ADF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1FBC4ED-1941-4DA3-AB65-72280F4252C5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14C ➨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82598E-AF73-4372-84E1-E18E07F8DB8C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A5B930-4826-4C79-B67C-7A7749521AEF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3BABBA9-5ADC-4DA2-8885-B3FAFD6FB131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C1C7F75-4A94-4E08-88B5-DB767B444B90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9D45-8393-421B-B560-59BB2AD7C029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8B83419-3291-4189-A218-872A0C230691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1D83EF7-7C9D-4B72-9806-3A3A0A5A7D82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15A ➨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761891-9AC4-41E7-9EF9-9C96F735A354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E628B60-B1E5-4254-B03C-FA4C8D06FDC3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A8D145B-26C3-47FA-8F4C-9E481776EFF8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DFB59B7-F663-49CC-B681-1845562F1CE4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F1FABFC-3929-4E6C-9299-D0470EE36D15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88C797A2-EE7A-46FE-8DFC-DB9D2CDB55D9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9941AD7-744D-4B38-B167-AF83DAFC76A6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15B ➨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9388CD-35D3-47B3-B752-0FE844AA9FEC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445855-E533-4A97-8453-D284724BD7C6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9E1F876-24D9-4895-BC7E-A8938E1927CD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6757779-32FF-41BE-94FF-046B9E63D9C1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9FD2236-2E8D-4B9C-8161-1CB38BFEC938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016D8C7-60A9-4140-B5F5-31C27798E198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8FB4995-1C2D-4377-8F7F-46099C3C332F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16A ➨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922A7E-6DA4-427C-AE34-7FA5A5C5C936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C7F5BB-2291-4AF4-8B24-15E9D493E981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F1B09D1-AF52-46BF-B1CE-A878FAFE9094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804174E-24FB-444E-ADFE-DEB15C8F067E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95A28EC-724B-4426-A4FD-D6EB1ECD2143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33893EF-5B4D-467B-B602-FDC424AE5B71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1BED100-D637-4C9A-8E46-FE32A923C949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17A ➨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C3DE7-8038-46F8-A942-142C0F6315DB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94C7ED-CA70-404B-9098-22674FBA9107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45C68EE-98E9-407F-A4FC-86AE86329334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7320540-6816-421A-B7B5-CFD02A324727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5C30669-9614-4E85-BA6F-E4D4196F41CE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144B396-2FDA-4C53-BC42-0D2C6058E054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9" name="Retângulo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1308573-2F46-422B-81D0-EB04BD5869DE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17BC ➨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6FC363-6926-4311-A3E5-868246EE6C33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051738-B8CE-4AC9-B46E-ED6D2ACDDFE1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367E173-4666-4FF4-94F5-B5F949BC098A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521B37D-202C-46FE-9C5B-1D3587770886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387DFA1-367A-47B0-A30A-9E355D90CD68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9E5AC08-A371-4A93-B152-8451ED1C9487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9" name="Retângulo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DDE336F-214B-47CF-AEFC-AF87769DD245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26 ➨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516C31-0D78-4047-BD71-6110518EE5DF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429A1F6-F39D-44B4-91EF-2610BCFB08E9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9DF89C8-C78A-4F00-A7F3-5A9AEBA6229D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870C541-048C-4AB1-99D8-7240E4936715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8B7A9B6-731C-4023-AF8B-3895159F61CB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CA2C572-6698-41D3-AB2D-AD4455BBEB55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FF7D666-7364-4877-B6C7-379D90D73170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27 ➨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7221FC-9687-42B8-A989-AD58F9213ADE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D7C0D5-1038-4EBE-A2C5-ECD51BF04596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5FA89BF-9DCF-4825-8C75-66A6417156A7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13F780B-12C0-4227-882B-980D43D8B436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4DCE136-043E-4822-A5F1-20121335477F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1F5DD37-0A53-4CD6-AB53-77BEA1815ABC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C67499C-BAE6-4EDA-B05F-9FDCDE72EA09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33 ➨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BB547E-4066-4072-8F59-E01899D2173F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971319-96AF-46C3-BD22-3BFC6CA9F2C5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022282F-0FB7-4E6F-85E9-4A8034AA3DCE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5729C27-F4F1-441E-BF57-9CC99505878E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1C4F420-D20E-45AD-9198-2ED2B590CC30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5FA2A38-B2B2-4A07-8544-C7FF4ACCEA03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6FFC8D1-B8D7-4B19-A732-49155BFDBEE3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35 ➨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316D0C-FF05-4D32-8616-7D431FF52B4B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29BF1D-0FEE-46AA-A128-9852D6135E24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47CC2C-E7BB-4BE8-8ED3-8112A3B937C2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C813F6C-E5AA-4EA4-ACA3-544BBD9B7476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7ACF8C7-BD4D-439C-8BD9-744D14B0751C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924788D-2F01-45F1-9FC5-5CD599D456B0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29F5DD1-C799-439B-ADD7-4E9B7205DEFC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36 ➨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8CDB96-A64B-4407-AC94-71634C64FDEC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C54032-23AB-4F76-A560-A0B3498E754E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4DF9B7C-DC18-4EE7-9A0A-0351B5AD2065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3321520-32A2-4E11-84E4-D50A04C43F47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54F14A1-E70F-4384-8964-A3502097AB3B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75AFA10-D376-405A-8EFD-6C0DDA96340F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B28E097-9C14-4DA4-A8C8-AF2345E64B35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37 ➨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4455B0-8EFD-469F-8341-2D0175F5EFE6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0071094-2FCA-4A6D-80A5-26927A49F5C3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8D64242-B842-4EF1-B5E0-3BC0B8EA601E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1D27519-7ECE-4829-A101-EB05711AD797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42E4E38-BBF4-4829-BBA6-24D97CF11C01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7AEC4E6-2315-4A1F-99A6-864E6267221D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B0BCB3E-0537-4BD9-B16A-508100E5A492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40 ➨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E2BFD9-2CD3-4800-A57F-4C3CCAB0AC13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E6F6C1C-D758-4FAD-A5BE-F480D3C479DC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1A17F8-46D8-489E-B83B-5A36A5FE6320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08B3F21-28F5-4592-B28E-B81C4AF1E1A1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0032C57-AA7A-4CFA-94D7-C69345530C18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CD47CC1-0B6E-4FB7-8ADF-8965F9F45465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BE5F2D2-918C-4539-942D-3C5AC0EAED20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41 ➨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5E1354-BEF6-4057-AC04-B136207D95D7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F2F073-837A-49BB-9656-1E0875B993E8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14971EF-2B73-4F7A-B0CA-1CACEB90ACD0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4859F11-98D3-407B-8D69-4B7918E87608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8CDD6D8-21BE-4944-A444-6C89E610E5F5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FDD1D45-6245-47CE-93ED-6F9BD33F8C2F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BDBFC6E-0513-420C-9A1F-EB1FACD37398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Proximo - Itin 42 ➨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10</xdr:col>
      <xdr:colOff>147917</xdr:colOff>
      <xdr:row>6</xdr:row>
      <xdr:rowOff>33617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C8EA9D-EEF2-4CBA-96C1-306E0ECBBCFA}"/>
            </a:ext>
          </a:extLst>
        </xdr:cNvPr>
        <xdr:cNvSpPr/>
      </xdr:nvSpPr>
      <xdr:spPr bwMode="auto">
        <a:xfrm>
          <a:off x="12506325" y="9525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  <xdr:twoCellAnchor>
    <xdr:from>
      <xdr:col>8</xdr:col>
      <xdr:colOff>9525</xdr:colOff>
      <xdr:row>8</xdr:row>
      <xdr:rowOff>47625</xdr:rowOff>
    </xdr:from>
    <xdr:to>
      <xdr:col>10</xdr:col>
      <xdr:colOff>157442</xdr:colOff>
      <xdr:row>9</xdr:row>
      <xdr:rowOff>81242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DA5DEDD-551C-42D8-8F24-19CEE695A07D}"/>
            </a:ext>
          </a:extLst>
        </xdr:cNvPr>
        <xdr:cNvSpPr/>
      </xdr:nvSpPr>
      <xdr:spPr bwMode="auto">
        <a:xfrm>
          <a:off x="12515850" y="15716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Encargos Sociais</a:t>
          </a:r>
        </a:p>
      </xdr:txBody>
    </xdr:sp>
    <xdr:clientData/>
  </xdr:twoCellAnchor>
  <xdr:twoCellAnchor>
    <xdr:from>
      <xdr:col>8</xdr:col>
      <xdr:colOff>9525</xdr:colOff>
      <xdr:row>6</xdr:row>
      <xdr:rowOff>114300</xdr:rowOff>
    </xdr:from>
    <xdr:to>
      <xdr:col>10</xdr:col>
      <xdr:colOff>157442</xdr:colOff>
      <xdr:row>7</xdr:row>
      <xdr:rowOff>147917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6C9DBE6-E2A7-4A7F-8232-93ADFECECD99}"/>
            </a:ext>
          </a:extLst>
        </xdr:cNvPr>
        <xdr:cNvSpPr/>
      </xdr:nvSpPr>
      <xdr:spPr bwMode="auto">
        <a:xfrm>
          <a:off x="12515850" y="12573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aseline="0"/>
            <a:t>Roteiros</a:t>
          </a:r>
        </a:p>
      </xdr:txBody>
    </xdr:sp>
    <xdr:clientData/>
  </xdr:twoCellAnchor>
  <xdr:twoCellAnchor>
    <xdr:from>
      <xdr:col>8</xdr:col>
      <xdr:colOff>9525</xdr:colOff>
      <xdr:row>9</xdr:row>
      <xdr:rowOff>171450</xdr:rowOff>
    </xdr:from>
    <xdr:to>
      <xdr:col>10</xdr:col>
      <xdr:colOff>157442</xdr:colOff>
      <xdr:row>11</xdr:row>
      <xdr:rowOff>14567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A8BA480-2AE9-4104-83D0-8012095515B6}"/>
            </a:ext>
          </a:extLst>
        </xdr:cNvPr>
        <xdr:cNvSpPr/>
      </xdr:nvSpPr>
      <xdr:spPr bwMode="auto">
        <a:xfrm>
          <a:off x="12515850" y="18859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BDI</a:t>
          </a:r>
        </a:p>
      </xdr:txBody>
    </xdr:sp>
    <xdr:clientData/>
  </xdr:twoCellAnchor>
  <xdr:twoCellAnchor>
    <xdr:from>
      <xdr:col>8</xdr:col>
      <xdr:colOff>9525</xdr:colOff>
      <xdr:row>11</xdr:row>
      <xdr:rowOff>104775</xdr:rowOff>
    </xdr:from>
    <xdr:to>
      <xdr:col>10</xdr:col>
      <xdr:colOff>157442</xdr:colOff>
      <xdr:row>12</xdr:row>
      <xdr:rowOff>138392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DD76214-E406-487D-A592-23CE37FACBA0}"/>
            </a:ext>
          </a:extLst>
        </xdr:cNvPr>
        <xdr:cNvSpPr/>
      </xdr:nvSpPr>
      <xdr:spPr bwMode="auto">
        <a:xfrm>
          <a:off x="12515850" y="22002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Depreciação</a:t>
          </a:r>
        </a:p>
      </xdr:txBody>
    </xdr:sp>
    <xdr:clientData/>
  </xdr:twoCellAnchor>
  <xdr:twoCellAnchor>
    <xdr:from>
      <xdr:col>8</xdr:col>
      <xdr:colOff>9525</xdr:colOff>
      <xdr:row>13</xdr:row>
      <xdr:rowOff>38100</xdr:rowOff>
    </xdr:from>
    <xdr:to>
      <xdr:col>10</xdr:col>
      <xdr:colOff>157442</xdr:colOff>
      <xdr:row>14</xdr:row>
      <xdr:rowOff>71717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56EE69A-31D8-48BC-BC45-037BE9884601}"/>
            </a:ext>
          </a:extLst>
        </xdr:cNvPr>
        <xdr:cNvSpPr/>
      </xdr:nvSpPr>
      <xdr:spPr bwMode="auto">
        <a:xfrm>
          <a:off x="12515850" y="251460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Pesquisa</a:t>
          </a:r>
          <a:r>
            <a:rPr lang="pt-BR" sz="1100" baseline="0"/>
            <a:t> de Preços</a:t>
          </a:r>
          <a:endParaRPr lang="pt-BR" sz="1100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409575</xdr:colOff>
      <xdr:row>2</xdr:row>
      <xdr:rowOff>24092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48DAECA-1CD3-4908-AEC4-BDBC41879B1A}"/>
            </a:ext>
          </a:extLst>
        </xdr:cNvPr>
        <xdr:cNvSpPr/>
      </xdr:nvSpPr>
      <xdr:spPr bwMode="auto">
        <a:xfrm>
          <a:off x="12506325" y="190500"/>
          <a:ext cx="1628775" cy="214592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 baseline="0"/>
            <a:t>⬅ Voltar - Itin 2 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9525</xdr:rowOff>
    </xdr:from>
    <xdr:to>
      <xdr:col>10</xdr:col>
      <xdr:colOff>547967</xdr:colOff>
      <xdr:row>0</xdr:row>
      <xdr:rowOff>233642</xdr:rowOff>
    </xdr:to>
    <xdr:sp macro="" textlink="">
      <xdr:nvSpPr>
        <xdr:cNvPr id="3" name="Retâ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7B0705-6622-4757-9F01-3226687975C5}"/>
            </a:ext>
          </a:extLst>
        </xdr:cNvPr>
        <xdr:cNvSpPr/>
      </xdr:nvSpPr>
      <xdr:spPr bwMode="auto">
        <a:xfrm>
          <a:off x="15116175" y="95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/>
            <a:t>Início</a:t>
          </a:r>
          <a:r>
            <a:rPr lang="pt-BR" sz="1100" b="1" baseline="0"/>
            <a:t> - Resumo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6</xdr:col>
      <xdr:colOff>147917</xdr:colOff>
      <xdr:row>2</xdr:row>
      <xdr:rowOff>5042</xdr:rowOff>
    </xdr:to>
    <xdr:sp macro="" textlink="">
      <xdr:nvSpPr>
        <xdr:cNvPr id="3" name="Retâ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D2D13-E575-4841-8864-86EF2B2B51C2}"/>
            </a:ext>
          </a:extLst>
        </xdr:cNvPr>
        <xdr:cNvSpPr/>
      </xdr:nvSpPr>
      <xdr:spPr bwMode="auto">
        <a:xfrm>
          <a:off x="5314950" y="16192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9</xdr:col>
      <xdr:colOff>300317</xdr:colOff>
      <xdr:row>4</xdr:row>
      <xdr:rowOff>24092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B2640-B956-42EF-8277-0F36C6D0A923}"/>
            </a:ext>
          </a:extLst>
        </xdr:cNvPr>
        <xdr:cNvSpPr/>
      </xdr:nvSpPr>
      <xdr:spPr bwMode="auto">
        <a:xfrm>
          <a:off x="6353175" y="180975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147917</xdr:colOff>
      <xdr:row>1</xdr:row>
      <xdr:rowOff>224117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2C7FBC-6C85-4343-AC69-110B81855D42}"/>
            </a:ext>
          </a:extLst>
        </xdr:cNvPr>
        <xdr:cNvSpPr/>
      </xdr:nvSpPr>
      <xdr:spPr bwMode="auto">
        <a:xfrm>
          <a:off x="3629025" y="247650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8</xdr:col>
      <xdr:colOff>190499</xdr:colOff>
      <xdr:row>6</xdr:row>
      <xdr:rowOff>33617</xdr:rowOff>
    </xdr:to>
    <xdr:sp macro="" textlink="">
      <xdr:nvSpPr>
        <xdr:cNvPr id="3" name="Retâ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DB9B62-9E1D-418F-8C1A-F1B9F4F6F167}"/>
            </a:ext>
          </a:extLst>
        </xdr:cNvPr>
        <xdr:cNvSpPr/>
      </xdr:nvSpPr>
      <xdr:spPr bwMode="auto">
        <a:xfrm>
          <a:off x="11911853" y="963706"/>
          <a:ext cx="1367117" cy="22411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Início</a:t>
          </a:r>
          <a:r>
            <a:rPr lang="pt-BR" sz="1100" baseline="0"/>
            <a:t> - Resumo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com/maps/d/u/0/viewer?mid=10jPUB6RCb7T-8SFmP5GuuplkiruxLYg&amp;ll=-25.26528511170262%2C-54.0986175&amp;z=12" TargetMode="External"/><Relationship Id="rId13" Type="http://schemas.openxmlformats.org/officeDocument/2006/relationships/hyperlink" Target="https://www.google.com/maps/d/u/0/viewer?mid=11kSkRh3R63ogrTJUVcQaxcPq07ilJkA&amp;ll=-25.26528511170262%2C-54.0986175&amp;z=12" TargetMode="External"/><Relationship Id="rId18" Type="http://schemas.openxmlformats.org/officeDocument/2006/relationships/hyperlink" Target="https://www.google.com/maps/d/u/0/edit?mid=1b2BdKQBkDO5_X1h57mTTCNFZylcRsiM&amp;usp=sharing" TargetMode="External"/><Relationship Id="rId3" Type="http://schemas.openxmlformats.org/officeDocument/2006/relationships/hyperlink" Target="https://www.google.com/maps/d/u/0/viewer?mid=13hB4aFy_xq-Zti9XwwLvGmStGZChNbM&amp;ll=-25.265285111702607%2C-54.0986175&amp;z=12" TargetMode="External"/><Relationship Id="rId21" Type="http://schemas.openxmlformats.org/officeDocument/2006/relationships/hyperlink" Target="https://www.google.com/maps/d/u/0/viewer?mid=1BEuvtIRV9MrU38fSXFdS3zzmkqUNv1o&amp;ll=-25.265285111702607%2C-54.0986175&amp;z=12" TargetMode="External"/><Relationship Id="rId7" Type="http://schemas.openxmlformats.org/officeDocument/2006/relationships/hyperlink" Target="https://www.google.com/maps/d/u/0/edit?mid=1wMf_Dl5v5JiCx2VcjQm5u3IuGiGdurk&amp;ll=-25.30370641620338%2C-54.094000544938915&amp;z=16" TargetMode="External"/><Relationship Id="rId12" Type="http://schemas.openxmlformats.org/officeDocument/2006/relationships/hyperlink" Target="https://www.google.com/maps/d/u/2/viewer?mid=1NOhFeXdBgtHjQ4_w_5bHy_msHSOYfDY&amp;ll=-25.312391940401195%2C-54.107229645888935&amp;z=15" TargetMode="External"/><Relationship Id="rId17" Type="http://schemas.openxmlformats.org/officeDocument/2006/relationships/hyperlink" Target="https://www.google.com/maps/d/u/0/edit?mid=1lcdDkBlfckVyZjEjkdc3thW6_Dka1eE&amp;usp=sharing" TargetMode="External"/><Relationship Id="rId2" Type="http://schemas.openxmlformats.org/officeDocument/2006/relationships/hyperlink" Target="https://www.google.com/maps/d/u/0/viewer?mid=10PSNlVXqN2bNacHw0mmWVl7faRFNudQ&amp;ll=-25.26528511170262%2C-54.0986175&amp;z=12" TargetMode="External"/><Relationship Id="rId16" Type="http://schemas.openxmlformats.org/officeDocument/2006/relationships/hyperlink" Target="https://www.google.com/maps/d/u/0/edit?mid=1_x7N8jTlyvtbnpfSxoN_umE0Tit4FCE&amp;usp=sharing" TargetMode="External"/><Relationship Id="rId20" Type="http://schemas.openxmlformats.org/officeDocument/2006/relationships/hyperlink" Target="https://www.google.com/maps/d/u/0/edit?mid=1u1tb5oLmqM-9ZOTyA59m3UJr-4zUgUE&amp;usp=sharing" TargetMode="External"/><Relationship Id="rId1" Type="http://schemas.openxmlformats.org/officeDocument/2006/relationships/hyperlink" Target="https://www.google.com/maps/d/u/0/viewer?mid=1ORkRB27lZOVIE_GZh0y5afyHangvQsbu&amp;ll=-25.22856707469678%2C-54.124489229471834&amp;z=14" TargetMode="External"/><Relationship Id="rId6" Type="http://schemas.openxmlformats.org/officeDocument/2006/relationships/hyperlink" Target="https://www.google.com/maps/d/u/0/viewer?mid=1ATMQwpDU1aSXuVh5ZBlTyJzy-BUwM0Q&amp;ll=-25.26528511170262%2C-54.0986175&amp;z=12" TargetMode="External"/><Relationship Id="rId11" Type="http://schemas.openxmlformats.org/officeDocument/2006/relationships/hyperlink" Target="https://www.google.com/maps/d/u/2/viewer?mid=1rVwUlZJ20IIQhkS1198G61sJn-r8NeM&amp;ll=-25.30070022467639%2C-54.086622600000005&amp;z=15" TargetMode="External"/><Relationship Id="rId5" Type="http://schemas.openxmlformats.org/officeDocument/2006/relationships/hyperlink" Target="https://www.google.com/maps/d/u/0/viewer?mid=1fQLIgUASwzzNLozHV-5oY7DZhnsNfbk&amp;ll=-25.26528511170262%2C-54.0986175&amp;z=12" TargetMode="External"/><Relationship Id="rId15" Type="http://schemas.openxmlformats.org/officeDocument/2006/relationships/hyperlink" Target="https://www.google.com/maps/d/u/2/edit?mid=1saXxNl-0PesNWEp8jB-KC3EIKVpVg3A&amp;ll=-25.287909680765814%2C-54.08976999999999&amp;z=15" TargetMode="External"/><Relationship Id="rId23" Type="http://schemas.openxmlformats.org/officeDocument/2006/relationships/drawing" Target="../drawings/drawing26.xml"/><Relationship Id="rId10" Type="http://schemas.openxmlformats.org/officeDocument/2006/relationships/hyperlink" Target="https://google.com/maps/d/u/0/viewer?mid=1b-1imAh8qkcjiYnY4p24rlyDvnvRkjA&amp;ll=-25.26528511170262%2C-54.0986175&amp;z=12" TargetMode="External"/><Relationship Id="rId19" Type="http://schemas.openxmlformats.org/officeDocument/2006/relationships/hyperlink" Target="https://www.google.com/maps/d/u/0/edit?mid=1knSh664TpebeMSPGrCl9U3FVzVNmxjY&amp;ll=-25.265217063081593%2C-54.0986175&amp;z=12" TargetMode="External"/><Relationship Id="rId4" Type="http://schemas.openxmlformats.org/officeDocument/2006/relationships/hyperlink" Target="https://www.google.com/maps/d/u/0/viewer?mid=1rUKK1DLKEDPiCTze0SKN-wNrg4CUjOs&amp;ll=-25.26528511170262%2C-54.0986175&amp;z=12" TargetMode="External"/><Relationship Id="rId9" Type="http://schemas.openxmlformats.org/officeDocument/2006/relationships/hyperlink" Target="https://www.google.com/maps/d/u/0/viewer?mid=1gAkEp1zj38DhqnCFOmpC8ZsHi4Lh4jk&amp;ll=-25.26528511170262%2C-54.0986175&amp;z=12" TargetMode="External"/><Relationship Id="rId14" Type="http://schemas.openxmlformats.org/officeDocument/2006/relationships/hyperlink" Target="https://www.google.com/maps/d/u/2/edit?mid=1dQHxcbuL-gK9uGHnD2SSO1eq4GVNgKw&amp;ll=-25.28244300037704%2C-54.0867882855021&amp;z=15" TargetMode="External"/><Relationship Id="rId22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lanostim.online/?utm_source=google&amp;utm_medium=search&amp;utm_campaign=institucional&amp;gad_source=1&amp;gclid=Cj0KCQjwveK4BhD4ARIsAKy6pMKtsNX4IZ_G9XnAIq1HQtHD-jrQkoy4mh5lYTGv-_yHJCf-1A1qX-8aAkl_EALw_wcB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www3.mte.gov.br/sistemas/mediador/Resumo/ResumoVisualizar?NrSolicitacao=MR034809/2024" TargetMode="External"/><Relationship Id="rId1" Type="http://schemas.openxmlformats.org/officeDocument/2006/relationships/hyperlink" Target="https://www.sefanet.pr.gov.br/dados/SEFADOCUMENTOS/102202408312.pdf" TargetMode="External"/><Relationship Id="rId6" Type="http://schemas.openxmlformats.org/officeDocument/2006/relationships/printerSettings" Target="../printerSettings/printerSettings30.bin"/><Relationship Id="rId5" Type="http://schemas.openxmlformats.org/officeDocument/2006/relationships/hyperlink" Target="https://vivo.com.br/para-voce/produtos-e-servicos/para-o-celular?origin=b2c-movel-controle_search-google_cta_aon-planos-exata&amp;id_origem_vivo=b2c-movel-controle_search-google_cta_aon-planos-exata&amp;criteria-id=9215432&amp;gad_source=1&amp;gclid=Cj0KCQjwveK4BhD4ARIsAKy6pMLWXYsHmWpLWdF195XIgaYF03-RxKnp-ycU09rmRR0sMe1jJeUvYOgaArIXEALw_wcB&amp;gclsrc=aw.ds" TargetMode="External"/><Relationship Id="rId4" Type="http://schemas.openxmlformats.org/officeDocument/2006/relationships/hyperlink" Target="https://planoscelular.claro.com.br/claro/pt/c/controle?q=%3ArecurringPrice-asc%3ApromotionalPaymentMethods%3Aticket&amp;text=&amp;show=All&amp;isDeviceIncompatible=false&amp;useIeStylesheet=false&amp;isDeviceIncompatible=false&amp;useIeStylesheet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M131"/>
  <sheetViews>
    <sheetView showGridLines="0" tabSelected="1" topLeftCell="A10" zoomScaleNormal="100" workbookViewId="0">
      <selection activeCell="N22" sqref="N22"/>
    </sheetView>
  </sheetViews>
  <sheetFormatPr defaultColWidth="14.42578125" defaultRowHeight="15" customHeight="1" x14ac:dyDescent="0.25"/>
  <cols>
    <col min="1" max="1" width="6.140625" bestFit="1" customWidth="1"/>
    <col min="2" max="2" width="12.140625" style="84" bestFit="1" customWidth="1"/>
    <col min="3" max="3" width="9.5703125" bestFit="1" customWidth="1"/>
    <col min="4" max="4" width="10.140625" style="374" bestFit="1" customWidth="1"/>
    <col min="5" max="5" width="6.7109375" bestFit="1" customWidth="1"/>
    <col min="6" max="6" width="12" style="374" bestFit="1" customWidth="1"/>
    <col min="7" max="7" width="18.42578125" bestFit="1" customWidth="1"/>
    <col min="8" max="8" width="13.140625" bestFit="1" customWidth="1"/>
    <col min="9" max="9" width="18.28515625" customWidth="1"/>
    <col min="10" max="10" width="11.28515625" bestFit="1" customWidth="1"/>
    <col min="11" max="11" width="16.42578125" bestFit="1" customWidth="1"/>
  </cols>
  <sheetData>
    <row r="1" spans="1:11" ht="18" customHeight="1" x14ac:dyDescent="0.25">
      <c r="A1" s="388" t="s">
        <v>234</v>
      </c>
      <c r="B1" s="389"/>
      <c r="C1" s="389"/>
      <c r="D1" s="389"/>
      <c r="E1" s="389"/>
      <c r="F1" s="389"/>
      <c r="G1" s="389"/>
      <c r="H1" s="389"/>
      <c r="I1" s="389"/>
      <c r="J1" s="389"/>
      <c r="K1" s="390"/>
    </row>
    <row r="2" spans="1:11" ht="16.5" customHeight="1" x14ac:dyDescent="0.25">
      <c r="A2" s="391" t="s">
        <v>0</v>
      </c>
      <c r="B2" s="392"/>
      <c r="C2" s="392"/>
      <c r="D2" s="392"/>
      <c r="E2" s="392"/>
      <c r="F2" s="392"/>
      <c r="G2" s="392"/>
      <c r="H2" s="392"/>
      <c r="I2" s="392"/>
      <c r="J2" s="392"/>
      <c r="K2" s="393"/>
    </row>
    <row r="3" spans="1:11" ht="17.25" customHeight="1" x14ac:dyDescent="0.25">
      <c r="A3" s="394" t="s">
        <v>218</v>
      </c>
      <c r="B3" s="395"/>
      <c r="C3" s="395"/>
      <c r="D3" s="395"/>
      <c r="E3" s="395"/>
      <c r="F3" s="395"/>
      <c r="G3" s="395"/>
      <c r="H3" s="395"/>
      <c r="I3" s="395"/>
      <c r="J3" s="395"/>
      <c r="K3" s="396"/>
    </row>
    <row r="4" spans="1:11" ht="17.25" customHeight="1" x14ac:dyDescent="0.2">
      <c r="A4" s="403" t="s">
        <v>1</v>
      </c>
      <c r="B4" s="404"/>
      <c r="C4" s="404"/>
      <c r="D4" s="404"/>
      <c r="E4" s="404"/>
      <c r="F4" s="404"/>
      <c r="G4" s="404"/>
      <c r="H4" s="404"/>
      <c r="I4" s="404"/>
      <c r="J4" s="404"/>
      <c r="K4" s="405"/>
    </row>
    <row r="5" spans="1:11" s="178" customFormat="1" ht="16.5" thickBot="1" x14ac:dyDescent="0.25">
      <c r="A5" s="406" t="s">
        <v>219</v>
      </c>
      <c r="B5" s="407"/>
      <c r="C5" s="408" t="s">
        <v>220</v>
      </c>
      <c r="D5" s="408"/>
      <c r="E5" s="408"/>
      <c r="F5" s="408"/>
      <c r="G5" s="177" t="s">
        <v>221</v>
      </c>
      <c r="H5" s="408" t="s">
        <v>222</v>
      </c>
      <c r="I5" s="408"/>
      <c r="J5" s="408"/>
      <c r="K5" s="409"/>
    </row>
    <row r="6" spans="1:11" ht="16.5" thickBot="1" x14ac:dyDescent="0.25">
      <c r="B6" s="81"/>
      <c r="C6" s="2"/>
      <c r="D6" s="371"/>
      <c r="E6" s="2"/>
      <c r="F6" s="371"/>
      <c r="G6" s="2"/>
      <c r="H6" s="2"/>
      <c r="I6" s="2"/>
      <c r="J6" s="2"/>
      <c r="K6" s="2"/>
    </row>
    <row r="7" spans="1:11" ht="15.75" x14ac:dyDescent="0.25">
      <c r="A7" s="400" t="s">
        <v>223</v>
      </c>
      <c r="B7" s="401"/>
      <c r="C7" s="401"/>
      <c r="D7" s="401"/>
      <c r="E7" s="401"/>
      <c r="F7" s="401"/>
      <c r="G7" s="401"/>
      <c r="H7" s="401"/>
      <c r="I7" s="401"/>
      <c r="J7" s="401"/>
      <c r="K7" s="402"/>
    </row>
    <row r="8" spans="1:11" ht="31.5" customHeight="1" x14ac:dyDescent="0.2">
      <c r="A8" s="191" t="s">
        <v>224</v>
      </c>
      <c r="B8" s="183" t="s">
        <v>225</v>
      </c>
      <c r="C8" s="184" t="s">
        <v>226</v>
      </c>
      <c r="D8" s="184" t="s">
        <v>227</v>
      </c>
      <c r="E8" s="185" t="s">
        <v>228</v>
      </c>
      <c r="F8" s="184" t="s">
        <v>229</v>
      </c>
      <c r="G8" s="184" t="s">
        <v>230</v>
      </c>
      <c r="H8" s="184" t="s">
        <v>2</v>
      </c>
      <c r="I8" s="184" t="s">
        <v>231</v>
      </c>
      <c r="J8" s="184" t="s">
        <v>232</v>
      </c>
      <c r="K8" s="192" t="s">
        <v>233</v>
      </c>
    </row>
    <row r="9" spans="1:11" s="3" customFormat="1" ht="15.75" x14ac:dyDescent="0.2">
      <c r="A9" s="384">
        <v>1</v>
      </c>
      <c r="B9" s="386">
        <v>2</v>
      </c>
      <c r="C9" s="186">
        <f>'Itin 2'!$G$8</f>
        <v>49</v>
      </c>
      <c r="D9" s="372">
        <f>'Itin 2'!$G$10</f>
        <v>129.19999999999999</v>
      </c>
      <c r="E9" s="188">
        <v>20</v>
      </c>
      <c r="F9" s="372">
        <f t="shared" ref="F9" si="0">D9*E9</f>
        <v>2584</v>
      </c>
      <c r="G9" s="189">
        <f>'Itin 2'!$H$63</f>
        <v>30415.61908439505</v>
      </c>
      <c r="H9" s="189">
        <f>ROUND(G9/F9,2)</f>
        <v>11.77</v>
      </c>
      <c r="I9" s="190">
        <f t="shared" ref="I9" si="1">ROUND((D9*200*H9),2)</f>
        <v>304136.8</v>
      </c>
      <c r="J9" s="187">
        <f t="shared" ref="J9:J32" si="2">I9/$I$34</f>
        <v>6.8950169595760266E-2</v>
      </c>
      <c r="K9" s="385">
        <f>I9/C9</f>
        <v>6206.873469387755</v>
      </c>
    </row>
    <row r="10" spans="1:11" s="3" customFormat="1" ht="15.75" x14ac:dyDescent="0.2">
      <c r="A10" s="384">
        <v>2</v>
      </c>
      <c r="B10" s="387">
        <v>5</v>
      </c>
      <c r="C10" s="186">
        <f>'Itin 5'!$G$8</f>
        <v>36</v>
      </c>
      <c r="D10" s="372">
        <f>'Itin 5'!$G$10</f>
        <v>149.4</v>
      </c>
      <c r="E10" s="188">
        <v>20</v>
      </c>
      <c r="F10" s="372">
        <f t="shared" ref="F10:F32" si="3">D10*E10</f>
        <v>2988</v>
      </c>
      <c r="G10" s="189">
        <f>'Itin 5'!$H$63</f>
        <v>29718.668434184256</v>
      </c>
      <c r="H10" s="189">
        <f t="shared" ref="H10:H32" si="4">ROUND(G10/F10,2)</f>
        <v>9.9499999999999993</v>
      </c>
      <c r="I10" s="190">
        <f t="shared" ref="I10:I32" si="5">ROUND((D10*200*H10),2)</f>
        <v>297306</v>
      </c>
      <c r="J10" s="187">
        <f t="shared" si="2"/>
        <v>6.7401574297609179E-2</v>
      </c>
      <c r="K10" s="385">
        <f t="shared" ref="K10:K32" si="6">I10/C10</f>
        <v>8258.5</v>
      </c>
    </row>
    <row r="11" spans="1:11" s="3" customFormat="1" ht="15.75" x14ac:dyDescent="0.2">
      <c r="A11" s="384">
        <v>3</v>
      </c>
      <c r="B11" s="387" t="s">
        <v>476</v>
      </c>
      <c r="C11" s="186">
        <f>'Itin 7A'!$G$8</f>
        <v>54</v>
      </c>
      <c r="D11" s="372">
        <f>'Itin 7A'!$G$10</f>
        <v>151.4</v>
      </c>
      <c r="E11" s="188">
        <v>20</v>
      </c>
      <c r="F11" s="372">
        <f>D11*E11</f>
        <v>3028</v>
      </c>
      <c r="G11" s="189">
        <f>'Itin 7A'!$H$63</f>
        <v>34339.028657355237</v>
      </c>
      <c r="H11" s="189">
        <f>ROUND(G11/F11,2)</f>
        <v>11.34</v>
      </c>
      <c r="I11" s="190">
        <f>ROUND((D11*200*H11),2)</f>
        <v>343375.2</v>
      </c>
      <c r="J11" s="187">
        <f t="shared" si="2"/>
        <v>7.7845818970207162E-2</v>
      </c>
      <c r="K11" s="385">
        <f>I11/C11</f>
        <v>6358.8</v>
      </c>
    </row>
    <row r="12" spans="1:11" s="3" customFormat="1" ht="15.75" x14ac:dyDescent="0.2">
      <c r="A12" s="384">
        <v>4</v>
      </c>
      <c r="B12" s="387" t="s">
        <v>435</v>
      </c>
      <c r="C12" s="186">
        <f>'Itin 8AC'!$G$8</f>
        <v>35</v>
      </c>
      <c r="D12" s="372">
        <f>'Itin 8AC'!$G$10</f>
        <v>138</v>
      </c>
      <c r="E12" s="188">
        <v>20</v>
      </c>
      <c r="F12" s="372">
        <f t="shared" si="3"/>
        <v>2760</v>
      </c>
      <c r="G12" s="189">
        <f>'Itin 8AC'!$H$63</f>
        <v>32474.417317738371</v>
      </c>
      <c r="H12" s="189">
        <f t="shared" si="4"/>
        <v>11.77</v>
      </c>
      <c r="I12" s="190">
        <f t="shared" si="5"/>
        <v>324852</v>
      </c>
      <c r="J12" s="187">
        <f t="shared" si="2"/>
        <v>7.3646465976895642E-2</v>
      </c>
      <c r="K12" s="385">
        <f t="shared" si="6"/>
        <v>9281.4857142857145</v>
      </c>
    </row>
    <row r="13" spans="1:11" s="3" customFormat="1" ht="15.75" x14ac:dyDescent="0.2">
      <c r="A13" s="384">
        <v>4</v>
      </c>
      <c r="B13" s="387" t="s">
        <v>436</v>
      </c>
      <c r="C13" s="186">
        <f>'Itin 8B'!$G$8</f>
        <v>12</v>
      </c>
      <c r="D13" s="372">
        <f>'Itin 8B'!$G$10</f>
        <v>90</v>
      </c>
      <c r="E13" s="188">
        <v>20</v>
      </c>
      <c r="F13" s="372">
        <f t="shared" si="3"/>
        <v>1800</v>
      </c>
      <c r="G13" s="189">
        <f>'Itin 8B'!$H$63</f>
        <v>23785.362530904811</v>
      </c>
      <c r="H13" s="189">
        <f t="shared" si="4"/>
        <v>13.21</v>
      </c>
      <c r="I13" s="190">
        <f t="shared" si="5"/>
        <v>237780</v>
      </c>
      <c r="J13" s="187">
        <f t="shared" si="2"/>
        <v>5.3906568775892554E-2</v>
      </c>
      <c r="K13" s="385">
        <f t="shared" si="6"/>
        <v>19815</v>
      </c>
    </row>
    <row r="14" spans="1:11" s="3" customFormat="1" ht="15.75" x14ac:dyDescent="0.2">
      <c r="A14" s="384">
        <v>5</v>
      </c>
      <c r="B14" s="387" t="s">
        <v>452</v>
      </c>
      <c r="C14" s="186">
        <f>'Itin 12A'!$G$8</f>
        <v>5</v>
      </c>
      <c r="D14" s="372">
        <f>'Itin 12A'!$G$10</f>
        <v>33.4</v>
      </c>
      <c r="E14" s="188">
        <v>20</v>
      </c>
      <c r="F14" s="372">
        <f>D14*E14</f>
        <v>668</v>
      </c>
      <c r="G14" s="189">
        <f>'Itin 12A'!$H$63</f>
        <v>8651.1840741870401</v>
      </c>
      <c r="H14" s="189">
        <f>ROUND(G14/F14,2)</f>
        <v>12.95</v>
      </c>
      <c r="I14" s="190">
        <f>ROUND((D14*200*H14),2)</f>
        <v>86506</v>
      </c>
      <c r="J14" s="187">
        <f t="shared" si="2"/>
        <v>1.9611580614548579E-2</v>
      </c>
      <c r="K14" s="385">
        <f>I14/C14</f>
        <v>17301.2</v>
      </c>
    </row>
    <row r="15" spans="1:11" s="3" customFormat="1" ht="15.75" x14ac:dyDescent="0.2">
      <c r="A15" s="384">
        <v>5</v>
      </c>
      <c r="B15" s="387" t="s">
        <v>477</v>
      </c>
      <c r="C15" s="186">
        <f>'Itin 12B'!$G$8</f>
        <v>37</v>
      </c>
      <c r="D15" s="372">
        <f>'Itin 12B'!$G$10</f>
        <v>29.8</v>
      </c>
      <c r="E15" s="188">
        <v>20</v>
      </c>
      <c r="F15" s="372">
        <f>D15*E15</f>
        <v>596</v>
      </c>
      <c r="G15" s="189">
        <f>'Itin 12B'!$H$63</f>
        <v>13512.441618092114</v>
      </c>
      <c r="H15" s="189">
        <f>ROUND(G15/F15,2)</f>
        <v>22.67</v>
      </c>
      <c r="I15" s="190">
        <f>ROUND((D15*200*H15),2)</f>
        <v>135113.20000000001</v>
      </c>
      <c r="J15" s="187">
        <f t="shared" si="2"/>
        <v>3.0631209556442621E-2</v>
      </c>
      <c r="K15" s="385">
        <f>I15/C15</f>
        <v>3651.7081081081083</v>
      </c>
    </row>
    <row r="16" spans="1:11" s="3" customFormat="1" ht="15.75" x14ac:dyDescent="0.2">
      <c r="A16" s="384">
        <v>6</v>
      </c>
      <c r="B16" s="387" t="s">
        <v>478</v>
      </c>
      <c r="C16" s="186">
        <f>'Itin 14A'!$G$8</f>
        <v>9</v>
      </c>
      <c r="D16" s="372">
        <f>'Itin 14A'!$G$10</f>
        <v>28</v>
      </c>
      <c r="E16" s="188">
        <v>20</v>
      </c>
      <c r="F16" s="372">
        <f>D16*E16</f>
        <v>560</v>
      </c>
      <c r="G16" s="189">
        <f>'Itin 14A'!$H$63</f>
        <v>7827.634851171535</v>
      </c>
      <c r="H16" s="189">
        <f>ROUND(G16/F16,2)</f>
        <v>13.98</v>
      </c>
      <c r="I16" s="190">
        <f>ROUND((D16*200*H16),2)</f>
        <v>78288</v>
      </c>
      <c r="J16" s="187">
        <f t="shared" si="2"/>
        <v>1.7748496325708959E-2</v>
      </c>
      <c r="K16" s="385">
        <f>I16/C16</f>
        <v>8698.6666666666661</v>
      </c>
    </row>
    <row r="17" spans="1:11" s="3" customFormat="1" ht="15.75" x14ac:dyDescent="0.2">
      <c r="A17" s="384">
        <v>6</v>
      </c>
      <c r="B17" s="387" t="s">
        <v>479</v>
      </c>
      <c r="C17" s="186">
        <f>'Itin 14B'!$G$8</f>
        <v>5</v>
      </c>
      <c r="D17" s="372">
        <f>'Itin 14B'!$G$10</f>
        <v>33.4</v>
      </c>
      <c r="E17" s="188">
        <v>20</v>
      </c>
      <c r="F17" s="372">
        <f>D17*E17</f>
        <v>668</v>
      </c>
      <c r="G17" s="189">
        <f>'Itin 14B'!$H$63</f>
        <v>8651.1840741870401</v>
      </c>
      <c r="H17" s="189">
        <f>ROUND(G17/F17,2)</f>
        <v>12.95</v>
      </c>
      <c r="I17" s="190">
        <f>ROUND((D17*200*H17),2)</f>
        <v>86506</v>
      </c>
      <c r="J17" s="187">
        <f t="shared" si="2"/>
        <v>1.9611580614548579E-2</v>
      </c>
      <c r="K17" s="385">
        <f>I17/C17</f>
        <v>17301.2</v>
      </c>
    </row>
    <row r="18" spans="1:11" s="3" customFormat="1" ht="15.75" x14ac:dyDescent="0.2">
      <c r="A18" s="384">
        <v>6</v>
      </c>
      <c r="B18" s="387" t="s">
        <v>480</v>
      </c>
      <c r="C18" s="186">
        <f>'Itin 14C'!$G$8</f>
        <v>7</v>
      </c>
      <c r="D18" s="372">
        <f>'Itin 14C'!$G$10</f>
        <v>47.5</v>
      </c>
      <c r="E18" s="188">
        <v>20</v>
      </c>
      <c r="F18" s="372">
        <f>D18*E18</f>
        <v>950</v>
      </c>
      <c r="G18" s="189">
        <f>'Itin 14C'!$H$63</f>
        <v>10127.830226685594</v>
      </c>
      <c r="H18" s="189">
        <f>ROUND(G18/F18,2)</f>
        <v>10.66</v>
      </c>
      <c r="I18" s="190">
        <f>ROUND((D18*200*H18),2)</f>
        <v>101270</v>
      </c>
      <c r="J18" s="187">
        <f t="shared" si="2"/>
        <v>2.2958693834362179E-2</v>
      </c>
      <c r="K18" s="385">
        <f>I18/C18</f>
        <v>14467.142857142857</v>
      </c>
    </row>
    <row r="19" spans="1:11" s="3" customFormat="1" ht="15.75" x14ac:dyDescent="0.2">
      <c r="A19" s="384">
        <v>7</v>
      </c>
      <c r="B19" s="387" t="s">
        <v>437</v>
      </c>
      <c r="C19" s="186">
        <f>'Itin 15A'!$G$8</f>
        <v>12</v>
      </c>
      <c r="D19" s="372">
        <f>'Itin 15A'!$G$10</f>
        <v>56.35</v>
      </c>
      <c r="E19" s="188">
        <v>20</v>
      </c>
      <c r="F19" s="372">
        <f t="shared" si="3"/>
        <v>1127</v>
      </c>
      <c r="G19" s="189">
        <f>'Itin 15A'!$H$63</f>
        <v>9456.3387749463145</v>
      </c>
      <c r="H19" s="189">
        <f t="shared" si="4"/>
        <v>8.39</v>
      </c>
      <c r="I19" s="190">
        <f t="shared" si="5"/>
        <v>94555.3</v>
      </c>
      <c r="J19" s="187">
        <f t="shared" si="2"/>
        <v>2.1436419305976756E-2</v>
      </c>
      <c r="K19" s="385">
        <f t="shared" si="6"/>
        <v>7879.6083333333336</v>
      </c>
    </row>
    <row r="20" spans="1:11" s="3" customFormat="1" ht="15.75" x14ac:dyDescent="0.2">
      <c r="A20" s="384">
        <v>7</v>
      </c>
      <c r="B20" s="387" t="s">
        <v>438</v>
      </c>
      <c r="C20" s="186">
        <f>'Itin 15B'!$G$8</f>
        <v>13</v>
      </c>
      <c r="D20" s="372">
        <f>'Itin 15B'!$G$10</f>
        <v>55</v>
      </c>
      <c r="E20" s="188">
        <v>20</v>
      </c>
      <c r="F20" s="372">
        <f t="shared" si="3"/>
        <v>1100</v>
      </c>
      <c r="G20" s="189">
        <f>'Itin 15B'!$H$63</f>
        <v>9250.4514691924378</v>
      </c>
      <c r="H20" s="189">
        <f t="shared" si="4"/>
        <v>8.41</v>
      </c>
      <c r="I20" s="190">
        <f t="shared" si="5"/>
        <v>92510</v>
      </c>
      <c r="J20" s="187">
        <f t="shared" si="2"/>
        <v>2.0972733945066113E-2</v>
      </c>
      <c r="K20" s="385">
        <f t="shared" si="6"/>
        <v>7116.1538461538457</v>
      </c>
    </row>
    <row r="21" spans="1:11" s="3" customFormat="1" ht="15.75" x14ac:dyDescent="0.2">
      <c r="A21" s="384">
        <v>8</v>
      </c>
      <c r="B21" s="387" t="s">
        <v>481</v>
      </c>
      <c r="C21" s="186">
        <f>'Itin 16A'!$G$8</f>
        <v>11</v>
      </c>
      <c r="D21" s="372">
        <f>'Itin 16A'!$G$10</f>
        <v>82.3</v>
      </c>
      <c r="E21" s="188">
        <v>20</v>
      </c>
      <c r="F21" s="372">
        <f>D21*E21</f>
        <v>1646</v>
      </c>
      <c r="G21" s="189">
        <f>'Itin 16A'!$H$63</f>
        <v>14087.682693146087</v>
      </c>
      <c r="H21" s="189">
        <f>ROUND(G21/F21,2)</f>
        <v>8.56</v>
      </c>
      <c r="I21" s="190">
        <f>ROUND((D21*200*H21),2)</f>
        <v>140897.60000000001</v>
      </c>
      <c r="J21" s="187">
        <f t="shared" si="2"/>
        <v>3.1942577865077794E-2</v>
      </c>
      <c r="K21" s="385">
        <f>I21/C21</f>
        <v>12808.872727272728</v>
      </c>
    </row>
    <row r="22" spans="1:11" s="3" customFormat="1" ht="15.75" x14ac:dyDescent="0.2">
      <c r="A22" s="384">
        <v>9</v>
      </c>
      <c r="B22" s="387" t="s">
        <v>439</v>
      </c>
      <c r="C22" s="186">
        <f>'Itin 17A'!$G$8</f>
        <v>70</v>
      </c>
      <c r="D22" s="372">
        <f>'Itin 17A'!$G$10</f>
        <v>77.599999999999994</v>
      </c>
      <c r="E22" s="188">
        <v>20</v>
      </c>
      <c r="F22" s="372">
        <f t="shared" si="3"/>
        <v>1552</v>
      </c>
      <c r="G22" s="189">
        <f>'Itin 17A'!$H$63</f>
        <v>22154.705535986046</v>
      </c>
      <c r="H22" s="189">
        <f t="shared" si="4"/>
        <v>14.27</v>
      </c>
      <c r="I22" s="190">
        <f t="shared" si="5"/>
        <v>221470.4</v>
      </c>
      <c r="J22" s="187">
        <f t="shared" si="2"/>
        <v>5.0209056057803153E-2</v>
      </c>
      <c r="K22" s="385">
        <f t="shared" si="6"/>
        <v>3163.8628571428571</v>
      </c>
    </row>
    <row r="23" spans="1:11" s="3" customFormat="1" ht="15.75" x14ac:dyDescent="0.2">
      <c r="A23" s="384">
        <v>9</v>
      </c>
      <c r="B23" s="387" t="s">
        <v>440</v>
      </c>
      <c r="C23" s="186">
        <f>'Itin 17BC'!$G$8</f>
        <v>115</v>
      </c>
      <c r="D23" s="372">
        <f>'Itin 17BC'!$G$10</f>
        <v>120</v>
      </c>
      <c r="E23" s="188">
        <v>20</v>
      </c>
      <c r="F23" s="372">
        <f t="shared" si="3"/>
        <v>2400</v>
      </c>
      <c r="G23" s="189">
        <f>'Itin 17BC'!$H$63</f>
        <v>28263.239113172494</v>
      </c>
      <c r="H23" s="189">
        <f t="shared" si="4"/>
        <v>11.78</v>
      </c>
      <c r="I23" s="190">
        <f t="shared" si="5"/>
        <v>282720</v>
      </c>
      <c r="J23" s="187">
        <f t="shared" si="2"/>
        <v>6.4094815057281276E-2</v>
      </c>
      <c r="K23" s="385">
        <f t="shared" si="6"/>
        <v>2458.4347826086955</v>
      </c>
    </row>
    <row r="24" spans="1:11" s="3" customFormat="1" ht="15.75" x14ac:dyDescent="0.2">
      <c r="A24" s="384">
        <v>10</v>
      </c>
      <c r="B24" s="387">
        <v>26</v>
      </c>
      <c r="C24" s="186">
        <f>'Itin 26'!$G$8</f>
        <v>80</v>
      </c>
      <c r="D24" s="372">
        <f>'Itin 26'!$G$10</f>
        <v>34.799999999999997</v>
      </c>
      <c r="E24" s="188">
        <v>20</v>
      </c>
      <c r="F24" s="372">
        <f t="shared" si="3"/>
        <v>696</v>
      </c>
      <c r="G24" s="189">
        <f>'Itin 26'!$H$63</f>
        <v>14682.213341582632</v>
      </c>
      <c r="H24" s="189">
        <f t="shared" si="4"/>
        <v>21.1</v>
      </c>
      <c r="I24" s="190">
        <f t="shared" si="5"/>
        <v>146856</v>
      </c>
      <c r="J24" s="187">
        <f t="shared" si="2"/>
        <v>3.3293393322198994E-2</v>
      </c>
      <c r="K24" s="385">
        <f t="shared" si="6"/>
        <v>1835.7</v>
      </c>
    </row>
    <row r="25" spans="1:11" s="3" customFormat="1" ht="15.75" x14ac:dyDescent="0.2">
      <c r="A25" s="384">
        <v>11</v>
      </c>
      <c r="B25" s="387">
        <v>27</v>
      </c>
      <c r="C25" s="186">
        <f>'Itin 27'!$G$8</f>
        <v>73</v>
      </c>
      <c r="D25" s="372">
        <f>'Itin 27'!$G$10</f>
        <v>16</v>
      </c>
      <c r="E25" s="188">
        <v>20</v>
      </c>
      <c r="F25" s="372">
        <f t="shared" si="3"/>
        <v>320</v>
      </c>
      <c r="G25" s="189">
        <f>'Itin 27'!$H$63</f>
        <v>11554.248540595996</v>
      </c>
      <c r="H25" s="189">
        <f t="shared" si="4"/>
        <v>36.11</v>
      </c>
      <c r="I25" s="190">
        <f t="shared" si="5"/>
        <v>115552</v>
      </c>
      <c r="J25" s="187">
        <f t="shared" si="2"/>
        <v>2.6196533918714508E-2</v>
      </c>
      <c r="K25" s="385">
        <f t="shared" si="6"/>
        <v>1582.9041095890411</v>
      </c>
    </row>
    <row r="26" spans="1:11" s="3" customFormat="1" ht="15.75" x14ac:dyDescent="0.2">
      <c r="A26" s="384">
        <v>12</v>
      </c>
      <c r="B26" s="387">
        <v>33</v>
      </c>
      <c r="C26" s="186">
        <f>'Itin 35'!$G$8</f>
        <v>92</v>
      </c>
      <c r="D26" s="372">
        <f>'Itin 33'!$G$10</f>
        <v>28</v>
      </c>
      <c r="E26" s="188">
        <v>20</v>
      </c>
      <c r="F26" s="372">
        <f t="shared" si="3"/>
        <v>560</v>
      </c>
      <c r="G26" s="189">
        <f>'Itin 33'!$H$63</f>
        <v>13091.323797635521</v>
      </c>
      <c r="H26" s="189">
        <f t="shared" si="4"/>
        <v>23.38</v>
      </c>
      <c r="I26" s="190">
        <f t="shared" si="5"/>
        <v>130928</v>
      </c>
      <c r="J26" s="187">
        <f t="shared" si="2"/>
        <v>2.9682392281478929E-2</v>
      </c>
      <c r="K26" s="385">
        <f t="shared" si="6"/>
        <v>1423.1304347826087</v>
      </c>
    </row>
    <row r="27" spans="1:11" s="3" customFormat="1" ht="15.75" x14ac:dyDescent="0.2">
      <c r="A27" s="384">
        <v>13</v>
      </c>
      <c r="B27" s="387">
        <v>35</v>
      </c>
      <c r="C27" s="186">
        <f>'Itin 35'!$G$8</f>
        <v>92</v>
      </c>
      <c r="D27" s="372">
        <f>'Itin 35'!$G$10</f>
        <v>36.799999999999997</v>
      </c>
      <c r="E27" s="188">
        <v>20</v>
      </c>
      <c r="F27" s="372">
        <f t="shared" si="3"/>
        <v>736</v>
      </c>
      <c r="G27" s="189">
        <f>'Itin 35'!$H$63</f>
        <v>15150.12203097884</v>
      </c>
      <c r="H27" s="189">
        <f t="shared" si="4"/>
        <v>20.58</v>
      </c>
      <c r="I27" s="190">
        <f t="shared" si="5"/>
        <v>151468.79999999999</v>
      </c>
      <c r="J27" s="187">
        <f t="shared" si="2"/>
        <v>3.4339150831028314E-2</v>
      </c>
      <c r="K27" s="385">
        <f t="shared" si="6"/>
        <v>1646.3999999999999</v>
      </c>
    </row>
    <row r="28" spans="1:11" s="3" customFormat="1" ht="15.75" x14ac:dyDescent="0.2">
      <c r="A28" s="384">
        <v>14</v>
      </c>
      <c r="B28" s="387">
        <v>36</v>
      </c>
      <c r="C28" s="186">
        <f>'Itin 36'!$G$8</f>
        <v>93</v>
      </c>
      <c r="D28" s="372">
        <f>'Itin 36'!$G$10</f>
        <v>37.200000000000003</v>
      </c>
      <c r="E28" s="188">
        <v>20</v>
      </c>
      <c r="F28" s="372">
        <f t="shared" si="3"/>
        <v>744</v>
      </c>
      <c r="G28" s="189">
        <f>'Itin 36'!$H$63</f>
        <v>15243.703768858084</v>
      </c>
      <c r="H28" s="189">
        <f t="shared" si="4"/>
        <v>20.49</v>
      </c>
      <c r="I28" s="190">
        <f t="shared" si="5"/>
        <v>152445.6</v>
      </c>
      <c r="J28" s="187">
        <f t="shared" si="2"/>
        <v>3.4560598961149824E-2</v>
      </c>
      <c r="K28" s="385">
        <f t="shared" si="6"/>
        <v>1639.2</v>
      </c>
    </row>
    <row r="29" spans="1:11" s="3" customFormat="1" ht="15.75" x14ac:dyDescent="0.2">
      <c r="A29" s="384">
        <v>15</v>
      </c>
      <c r="B29" s="387">
        <v>37</v>
      </c>
      <c r="C29" s="186">
        <f>'Itin 37'!$G$8</f>
        <v>121</v>
      </c>
      <c r="D29" s="372">
        <f>'Itin 37'!$G$10</f>
        <v>54.96</v>
      </c>
      <c r="E29" s="188">
        <v>20</v>
      </c>
      <c r="F29" s="372">
        <f t="shared" si="3"/>
        <v>1099.2</v>
      </c>
      <c r="G29" s="189">
        <f>'Itin 37'!$H$63</f>
        <v>21939.486689371854</v>
      </c>
      <c r="H29" s="189">
        <f t="shared" si="4"/>
        <v>19.96</v>
      </c>
      <c r="I29" s="190">
        <f t="shared" si="5"/>
        <v>219400.32000000001</v>
      </c>
      <c r="J29" s="187">
        <f t="shared" si="2"/>
        <v>4.9739752878849498E-2</v>
      </c>
      <c r="K29" s="385">
        <f t="shared" si="6"/>
        <v>1813.2257851239669</v>
      </c>
    </row>
    <row r="30" spans="1:11" s="3" customFormat="1" ht="15.75" x14ac:dyDescent="0.2">
      <c r="A30" s="384">
        <v>16</v>
      </c>
      <c r="B30" s="387">
        <v>40</v>
      </c>
      <c r="C30" s="186">
        <f>'Itin 40'!$G$8</f>
        <v>32</v>
      </c>
      <c r="D30" s="372">
        <f>'Itin 40'!$G$10</f>
        <v>86</v>
      </c>
      <c r="E30" s="188">
        <v>20</v>
      </c>
      <c r="F30" s="372">
        <f t="shared" si="3"/>
        <v>1720</v>
      </c>
      <c r="G30" s="189">
        <f>'Itin 40'!$H$63</f>
        <v>17785.231645808901</v>
      </c>
      <c r="H30" s="189">
        <f t="shared" si="4"/>
        <v>10.34</v>
      </c>
      <c r="I30" s="190">
        <f t="shared" si="5"/>
        <v>177848</v>
      </c>
      <c r="J30" s="187">
        <f t="shared" si="2"/>
        <v>4.0319519907708545E-2</v>
      </c>
      <c r="K30" s="385">
        <f t="shared" si="6"/>
        <v>5557.75</v>
      </c>
    </row>
    <row r="31" spans="1:11" s="3" customFormat="1" ht="15.75" x14ac:dyDescent="0.2">
      <c r="A31" s="384">
        <v>17</v>
      </c>
      <c r="B31" s="387">
        <v>41</v>
      </c>
      <c r="C31" s="186">
        <f>'Itin 41'!$G$8</f>
        <v>29</v>
      </c>
      <c r="D31" s="372">
        <f>'Itin 41'!$G$10</f>
        <v>140</v>
      </c>
      <c r="E31" s="188">
        <v>20</v>
      </c>
      <c r="F31" s="372">
        <f t="shared" si="3"/>
        <v>2800</v>
      </c>
      <c r="G31" s="189">
        <f>'Itin 41'!$H$63</f>
        <v>24921.07534898966</v>
      </c>
      <c r="H31" s="189">
        <f t="shared" si="4"/>
        <v>8.9</v>
      </c>
      <c r="I31" s="190">
        <f t="shared" si="5"/>
        <v>249200</v>
      </c>
      <c r="J31" s="187">
        <f t="shared" si="2"/>
        <v>5.6495571279974864E-2</v>
      </c>
      <c r="K31" s="385">
        <f t="shared" si="6"/>
        <v>8593.1034482758623</v>
      </c>
    </row>
    <row r="32" spans="1:11" s="3" customFormat="1" ht="15.75" x14ac:dyDescent="0.2">
      <c r="A32" s="384">
        <v>18</v>
      </c>
      <c r="B32" s="387">
        <v>42</v>
      </c>
      <c r="C32" s="186">
        <f>'Itin 42'!$G$8</f>
        <v>29</v>
      </c>
      <c r="D32" s="372">
        <f>'Itin 42'!$G$10</f>
        <v>130</v>
      </c>
      <c r="E32" s="188">
        <v>20</v>
      </c>
      <c r="F32" s="372">
        <f t="shared" si="3"/>
        <v>2600</v>
      </c>
      <c r="G32" s="189">
        <f>'Itin 42'!$H$63</f>
        <v>24008.279996466852</v>
      </c>
      <c r="H32" s="189">
        <f t="shared" si="4"/>
        <v>9.23</v>
      </c>
      <c r="I32" s="190">
        <f t="shared" si="5"/>
        <v>239980</v>
      </c>
      <c r="J32" s="187">
        <f t="shared" si="2"/>
        <v>5.4405325825715764E-2</v>
      </c>
      <c r="K32" s="385">
        <f t="shared" si="6"/>
        <v>8275.1724137931033</v>
      </c>
    </row>
    <row r="33" spans="1:13" s="3" customFormat="1" ht="15.75" x14ac:dyDescent="0.2">
      <c r="A33" s="384"/>
      <c r="B33" s="181"/>
      <c r="C33" s="186"/>
      <c r="D33" s="372"/>
      <c r="E33" s="188"/>
      <c r="F33" s="372"/>
      <c r="G33" s="189"/>
      <c r="H33" s="189"/>
      <c r="I33" s="190"/>
      <c r="J33" s="187"/>
      <c r="K33" s="385"/>
      <c r="M33" s="91"/>
    </row>
    <row r="34" spans="1:13" s="3" customFormat="1" ht="15.75" x14ac:dyDescent="0.2">
      <c r="A34" s="398" t="s">
        <v>4</v>
      </c>
      <c r="B34" s="399"/>
      <c r="C34" s="188">
        <f>SUM(C9:C32)</f>
        <v>1111</v>
      </c>
      <c r="D34" s="372">
        <f>SUM(D9:D32)</f>
        <v>1785.11</v>
      </c>
      <c r="E34" s="188">
        <v>20</v>
      </c>
      <c r="F34" s="372">
        <f t="shared" ref="F34:K34" si="7">SUM(F9:F32)</f>
        <v>35702.199999999997</v>
      </c>
      <c r="G34" s="189">
        <f t="shared" si="7"/>
        <v>441091.47361563274</v>
      </c>
      <c r="H34" s="189">
        <f>SUM(H9:H32)</f>
        <v>352.74999999999994</v>
      </c>
      <c r="I34" s="189">
        <f t="shared" si="7"/>
        <v>4410965.22</v>
      </c>
      <c r="J34" s="187">
        <f t="shared" si="7"/>
        <v>1</v>
      </c>
      <c r="K34" s="385">
        <f t="shared" si="7"/>
        <v>177134.0955536672</v>
      </c>
    </row>
    <row r="35" spans="1:13" s="3" customFormat="1" ht="15.75" x14ac:dyDescent="0.2">
      <c r="A35" s="2"/>
      <c r="B35" s="93"/>
      <c r="C35" s="180"/>
      <c r="D35" s="373"/>
      <c r="E35" s="91"/>
      <c r="F35" s="373"/>
    </row>
    <row r="36" spans="1:13" s="3" customFormat="1" x14ac:dyDescent="0.2">
      <c r="A36" s="176"/>
      <c r="B36" s="182"/>
      <c r="C36" s="182"/>
      <c r="D36" s="1"/>
      <c r="E36" s="182"/>
      <c r="F36" s="1"/>
      <c r="G36" s="182"/>
      <c r="H36" s="176" t="s">
        <v>3</v>
      </c>
      <c r="I36" s="397">
        <f ca="1">TODAY()</f>
        <v>45973</v>
      </c>
      <c r="J36" s="397"/>
      <c r="K36" s="397"/>
    </row>
    <row r="37" spans="1:13" s="3" customFormat="1" ht="15.75" x14ac:dyDescent="0.25">
      <c r="B37" s="82"/>
      <c r="C37" s="92"/>
      <c r="D37" s="1"/>
      <c r="F37" s="373"/>
      <c r="G37" s="85"/>
    </row>
    <row r="38" spans="1:13" s="3" customFormat="1" ht="15.75" x14ac:dyDescent="0.25">
      <c r="B38" s="82"/>
      <c r="C38" s="1"/>
      <c r="D38" s="1"/>
      <c r="F38" s="373"/>
      <c r="G38" s="85"/>
    </row>
    <row r="39" spans="1:13" s="3" customFormat="1" ht="15.75" x14ac:dyDescent="0.25">
      <c r="B39" s="82"/>
      <c r="C39" s="1"/>
      <c r="D39" s="1"/>
      <c r="F39" s="373"/>
      <c r="G39" s="85"/>
    </row>
    <row r="40" spans="1:13" s="3" customFormat="1" ht="15.75" x14ac:dyDescent="0.25">
      <c r="B40" s="82"/>
      <c r="C40" s="1"/>
      <c r="D40" s="1"/>
      <c r="F40" s="373"/>
      <c r="G40" s="85"/>
    </row>
    <row r="41" spans="1:13" s="3" customFormat="1" ht="15.75" x14ac:dyDescent="0.25">
      <c r="B41" s="82"/>
      <c r="C41" s="1"/>
      <c r="D41" s="1"/>
      <c r="F41" s="373"/>
      <c r="G41" s="85"/>
    </row>
    <row r="42" spans="1:13" s="3" customFormat="1" ht="15.75" x14ac:dyDescent="0.25">
      <c r="B42" s="82"/>
      <c r="C42" s="1"/>
      <c r="D42" s="1"/>
      <c r="F42" s="373"/>
      <c r="G42" s="85"/>
    </row>
    <row r="43" spans="1:13" s="3" customFormat="1" ht="15.75" x14ac:dyDescent="0.25">
      <c r="B43" s="82"/>
      <c r="C43" s="1"/>
      <c r="D43" s="1"/>
      <c r="F43" s="373"/>
      <c r="G43" s="85"/>
    </row>
    <row r="44" spans="1:13" s="3" customFormat="1" ht="15.75" x14ac:dyDescent="0.25">
      <c r="B44" s="82"/>
      <c r="C44" s="1"/>
      <c r="D44" s="1"/>
      <c r="F44" s="373"/>
      <c r="G44" s="85"/>
    </row>
    <row r="45" spans="1:13" s="3" customFormat="1" ht="15.75" x14ac:dyDescent="0.25">
      <c r="B45" s="82"/>
      <c r="C45" s="1"/>
      <c r="D45" s="1"/>
      <c r="F45" s="373"/>
      <c r="G45" s="85"/>
    </row>
    <row r="46" spans="1:13" s="3" customFormat="1" ht="15.75" x14ac:dyDescent="0.25">
      <c r="B46" s="82"/>
      <c r="C46" s="1"/>
      <c r="D46" s="1"/>
      <c r="F46" s="373"/>
      <c r="G46" s="85"/>
    </row>
    <row r="47" spans="1:13" s="3" customFormat="1" ht="15.75" x14ac:dyDescent="0.25">
      <c r="B47" s="82"/>
      <c r="C47" s="1"/>
      <c r="D47" s="1"/>
      <c r="F47" s="373"/>
      <c r="G47" s="85"/>
    </row>
    <row r="48" spans="1:13" s="3" customFormat="1" ht="15.75" x14ac:dyDescent="0.25">
      <c r="B48" s="82"/>
      <c r="C48" s="1"/>
      <c r="D48" s="1"/>
      <c r="F48" s="373"/>
      <c r="G48" s="85"/>
    </row>
    <row r="49" spans="2:7" s="3" customFormat="1" ht="15.75" x14ac:dyDescent="0.25">
      <c r="B49" s="82"/>
      <c r="C49" s="1"/>
      <c r="D49" s="1"/>
      <c r="F49" s="373"/>
      <c r="G49" s="85"/>
    </row>
    <row r="50" spans="2:7" ht="7.9" customHeight="1" x14ac:dyDescent="0.25">
      <c r="B50" s="82"/>
      <c r="C50" s="1"/>
      <c r="D50" s="1"/>
    </row>
    <row r="51" spans="2:7" ht="15.75" x14ac:dyDescent="0.25">
      <c r="B51" s="82"/>
      <c r="C51" s="1"/>
      <c r="D51" s="1"/>
    </row>
    <row r="52" spans="2:7" ht="7.9" customHeight="1" x14ac:dyDescent="0.25">
      <c r="B52" s="82"/>
      <c r="C52" s="1"/>
      <c r="D52" s="1"/>
    </row>
    <row r="53" spans="2:7" ht="15" customHeight="1" x14ac:dyDescent="0.25">
      <c r="B53" s="82"/>
      <c r="C53" s="1"/>
      <c r="D53" s="1"/>
    </row>
    <row r="54" spans="2:7" ht="15.6" customHeight="1" x14ac:dyDescent="0.25">
      <c r="B54" s="82"/>
      <c r="C54" s="1"/>
      <c r="D54" s="1"/>
    </row>
    <row r="55" spans="2:7" ht="15.75" customHeight="1" x14ac:dyDescent="0.25">
      <c r="B55" s="82"/>
      <c r="C55" s="1"/>
      <c r="D55" s="1"/>
    </row>
    <row r="56" spans="2:7" ht="15.75" customHeight="1" x14ac:dyDescent="0.25">
      <c r="B56" s="82"/>
      <c r="C56" s="1"/>
      <c r="D56" s="1"/>
    </row>
    <row r="57" spans="2:7" ht="15.75" customHeight="1" x14ac:dyDescent="0.25">
      <c r="B57" s="82"/>
      <c r="C57" s="1"/>
      <c r="D57" s="1"/>
    </row>
    <row r="58" spans="2:7" ht="15.75" customHeight="1" x14ac:dyDescent="0.25">
      <c r="B58" s="82"/>
      <c r="C58" s="1"/>
      <c r="D58" s="1"/>
    </row>
    <row r="59" spans="2:7" ht="15.75" customHeight="1" x14ac:dyDescent="0.25">
      <c r="B59" s="82"/>
      <c r="C59" s="1"/>
      <c r="D59" s="1"/>
    </row>
    <row r="60" spans="2:7" ht="15.75" customHeight="1" x14ac:dyDescent="0.25">
      <c r="B60" s="82"/>
      <c r="C60" s="1"/>
      <c r="D60" s="1"/>
    </row>
    <row r="61" spans="2:7" ht="15.75" customHeight="1" x14ac:dyDescent="0.25">
      <c r="B61" s="82"/>
      <c r="C61" s="1"/>
      <c r="D61" s="1"/>
    </row>
    <row r="62" spans="2:7" ht="15.75" customHeight="1" x14ac:dyDescent="0.25">
      <c r="B62" s="82"/>
      <c r="C62" s="1"/>
      <c r="D62" s="1"/>
    </row>
    <row r="63" spans="2:7" ht="15.75" customHeight="1" x14ac:dyDescent="0.25">
      <c r="B63" s="82"/>
      <c r="C63" s="1"/>
      <c r="D63" s="1"/>
    </row>
    <row r="64" spans="2:7" ht="15.75" customHeight="1" x14ac:dyDescent="0.25">
      <c r="B64" s="82"/>
      <c r="C64" s="1"/>
      <c r="D64" s="1"/>
      <c r="E64" s="1"/>
    </row>
    <row r="65" spans="2:5" ht="15.75" customHeight="1" x14ac:dyDescent="0.25">
      <c r="B65" s="82"/>
      <c r="C65" s="1"/>
      <c r="D65" s="1"/>
      <c r="E65" s="1"/>
    </row>
    <row r="66" spans="2:5" ht="15.75" customHeight="1" x14ac:dyDescent="0.25">
      <c r="B66" s="82"/>
      <c r="C66" s="1"/>
      <c r="D66" s="1"/>
      <c r="E66" s="1"/>
    </row>
    <row r="67" spans="2:5" ht="15.75" customHeight="1" x14ac:dyDescent="0.25">
      <c r="B67" s="82"/>
      <c r="C67" s="1"/>
      <c r="D67" s="1"/>
      <c r="E67" s="1"/>
    </row>
    <row r="68" spans="2:5" ht="15.75" customHeight="1" x14ac:dyDescent="0.25">
      <c r="B68" s="82"/>
      <c r="C68" s="1"/>
      <c r="D68" s="1"/>
      <c r="E68" s="1"/>
    </row>
    <row r="69" spans="2:5" ht="15.75" customHeight="1" x14ac:dyDescent="0.25">
      <c r="B69" s="82"/>
      <c r="C69" s="1"/>
      <c r="D69" s="1"/>
      <c r="E69" s="1"/>
    </row>
    <row r="70" spans="2:5" ht="15.75" customHeight="1" x14ac:dyDescent="0.25">
      <c r="B70" s="82"/>
      <c r="C70" s="1"/>
      <c r="D70" s="1"/>
      <c r="E70" s="1"/>
    </row>
    <row r="71" spans="2:5" ht="15.75" customHeight="1" x14ac:dyDescent="0.25">
      <c r="B71" s="82"/>
      <c r="C71" s="1"/>
      <c r="D71" s="1"/>
      <c r="E71" s="1"/>
    </row>
    <row r="72" spans="2:5" ht="15.75" customHeight="1" x14ac:dyDescent="0.25">
      <c r="B72" s="82"/>
      <c r="C72" s="1"/>
      <c r="D72" s="1"/>
      <c r="E72" s="1"/>
    </row>
    <row r="73" spans="2:5" ht="15.75" customHeight="1" x14ac:dyDescent="0.25">
      <c r="B73" s="82"/>
      <c r="C73" s="1"/>
      <c r="D73" s="1"/>
      <c r="E73" s="1"/>
    </row>
    <row r="74" spans="2:5" ht="15.75" customHeight="1" x14ac:dyDescent="0.25">
      <c r="B74" s="82"/>
      <c r="C74" s="1"/>
      <c r="D74" s="1"/>
      <c r="E74" s="1"/>
    </row>
    <row r="75" spans="2:5" ht="15.75" customHeight="1" x14ac:dyDescent="0.25">
      <c r="B75" s="82"/>
      <c r="C75" s="1"/>
      <c r="D75" s="1"/>
      <c r="E75" s="1"/>
    </row>
    <row r="76" spans="2:5" ht="15.75" customHeight="1" x14ac:dyDescent="0.25">
      <c r="B76" s="82"/>
      <c r="C76" s="1"/>
      <c r="D76" s="1"/>
      <c r="E76" s="1"/>
    </row>
    <row r="77" spans="2:5" ht="15.75" customHeight="1" x14ac:dyDescent="0.25">
      <c r="B77" s="82"/>
      <c r="C77" s="1"/>
      <c r="D77" s="1"/>
      <c r="E77" s="1"/>
    </row>
    <row r="78" spans="2:5" ht="15.75" customHeight="1" x14ac:dyDescent="0.25">
      <c r="B78" s="82"/>
      <c r="C78" s="1"/>
      <c r="D78" s="1"/>
      <c r="E78" s="1"/>
    </row>
    <row r="79" spans="2:5" ht="15.75" customHeight="1" x14ac:dyDescent="0.25">
      <c r="B79" s="82"/>
      <c r="C79" s="1"/>
      <c r="D79" s="1"/>
      <c r="E79" s="1"/>
    </row>
    <row r="80" spans="2:5" ht="15.75" customHeight="1" x14ac:dyDescent="0.25">
      <c r="B80" s="82"/>
      <c r="C80" s="1"/>
      <c r="D80" s="1"/>
      <c r="E80" s="1"/>
    </row>
    <row r="81" spans="2:5" ht="15.75" customHeight="1" x14ac:dyDescent="0.25">
      <c r="B81" s="82"/>
      <c r="C81" s="1"/>
      <c r="D81" s="1"/>
      <c r="E81" s="1"/>
    </row>
    <row r="82" spans="2:5" ht="15.75" customHeight="1" x14ac:dyDescent="0.25">
      <c r="B82" s="82"/>
      <c r="C82" s="1"/>
      <c r="D82" s="1"/>
      <c r="E82" s="1"/>
    </row>
    <row r="83" spans="2:5" ht="15.75" customHeight="1" x14ac:dyDescent="0.25">
      <c r="B83" s="82"/>
      <c r="C83" s="1"/>
      <c r="D83" s="1"/>
      <c r="E83" s="1"/>
    </row>
    <row r="84" spans="2:5" ht="15.75" customHeight="1" x14ac:dyDescent="0.25">
      <c r="B84" s="82"/>
      <c r="C84" s="1"/>
      <c r="D84" s="1"/>
      <c r="E84" s="1"/>
    </row>
    <row r="85" spans="2:5" ht="15.75" customHeight="1" x14ac:dyDescent="0.25">
      <c r="B85" s="82"/>
      <c r="C85" s="1"/>
      <c r="D85" s="1"/>
      <c r="E85" s="1"/>
    </row>
    <row r="86" spans="2:5" ht="15.75" customHeight="1" x14ac:dyDescent="0.25">
      <c r="B86" s="82"/>
      <c r="C86" s="1"/>
      <c r="D86" s="1"/>
      <c r="E86" s="1"/>
    </row>
    <row r="87" spans="2:5" ht="15.75" customHeight="1" x14ac:dyDescent="0.25">
      <c r="B87" s="82"/>
      <c r="C87" s="1"/>
      <c r="D87" s="1"/>
      <c r="E87" s="1"/>
    </row>
    <row r="88" spans="2:5" ht="15.75" customHeight="1" x14ac:dyDescent="0.25">
      <c r="B88" s="82"/>
      <c r="C88" s="1"/>
      <c r="D88" s="1"/>
      <c r="E88" s="1"/>
    </row>
    <row r="89" spans="2:5" ht="15.75" customHeight="1" x14ac:dyDescent="0.25">
      <c r="B89" s="82"/>
      <c r="C89" s="1"/>
      <c r="D89" s="1"/>
      <c r="E89" s="1"/>
    </row>
    <row r="90" spans="2:5" ht="15.75" customHeight="1" x14ac:dyDescent="0.25">
      <c r="B90" s="82"/>
      <c r="C90" s="1"/>
      <c r="D90" s="1"/>
      <c r="E90" s="1"/>
    </row>
    <row r="91" spans="2:5" ht="15.75" customHeight="1" x14ac:dyDescent="0.25">
      <c r="B91" s="82"/>
      <c r="C91" s="1"/>
      <c r="D91" s="1"/>
      <c r="E91" s="1"/>
    </row>
    <row r="92" spans="2:5" ht="15.75" customHeight="1" x14ac:dyDescent="0.25">
      <c r="B92" s="82"/>
      <c r="C92" s="1"/>
      <c r="D92" s="1"/>
      <c r="E92" s="1"/>
    </row>
    <row r="93" spans="2:5" ht="15.75" customHeight="1" x14ac:dyDescent="0.25">
      <c r="B93" s="82"/>
      <c r="C93" s="1"/>
      <c r="D93" s="1"/>
      <c r="E93" s="1"/>
    </row>
    <row r="94" spans="2:5" ht="15.75" customHeight="1" x14ac:dyDescent="0.25">
      <c r="B94" s="82"/>
      <c r="C94" s="1"/>
      <c r="D94" s="1"/>
      <c r="E94" s="1"/>
    </row>
    <row r="95" spans="2:5" ht="15.75" customHeight="1" x14ac:dyDescent="0.25">
      <c r="B95" s="82"/>
      <c r="C95" s="1"/>
      <c r="D95" s="1"/>
      <c r="E95" s="1"/>
    </row>
    <row r="96" spans="2:5" ht="15.75" customHeight="1" x14ac:dyDescent="0.25">
      <c r="B96" s="82"/>
      <c r="C96" s="1"/>
      <c r="D96" s="1"/>
      <c r="E96" s="1"/>
    </row>
    <row r="97" spans="2:5" ht="15.75" customHeight="1" x14ac:dyDescent="0.25">
      <c r="B97" s="82"/>
      <c r="C97" s="1"/>
      <c r="D97" s="1"/>
      <c r="E97" s="1"/>
    </row>
    <row r="98" spans="2:5" ht="15.75" customHeight="1" x14ac:dyDescent="0.25">
      <c r="B98" s="82"/>
      <c r="C98" s="1"/>
      <c r="D98" s="1"/>
      <c r="E98" s="1"/>
    </row>
    <row r="99" spans="2:5" ht="15.75" customHeight="1" x14ac:dyDescent="0.25">
      <c r="B99" s="82"/>
      <c r="C99" s="1"/>
      <c r="D99" s="1"/>
      <c r="E99" s="1"/>
    </row>
    <row r="100" spans="2:5" ht="15.75" customHeight="1" x14ac:dyDescent="0.25">
      <c r="B100" s="82"/>
      <c r="C100" s="1"/>
      <c r="D100" s="1"/>
      <c r="E100" s="1"/>
    </row>
    <row r="101" spans="2:5" ht="15.75" customHeight="1" x14ac:dyDescent="0.25">
      <c r="B101" s="82"/>
      <c r="C101" s="1"/>
      <c r="D101" s="1"/>
      <c r="E101" s="1"/>
    </row>
    <row r="102" spans="2:5" ht="15.75" customHeight="1" x14ac:dyDescent="0.25">
      <c r="B102" s="82"/>
      <c r="C102" s="1"/>
      <c r="D102" s="1"/>
      <c r="E102" s="1"/>
    </row>
    <row r="103" spans="2:5" ht="15.75" customHeight="1" x14ac:dyDescent="0.25">
      <c r="B103" s="82"/>
      <c r="C103" s="1"/>
      <c r="D103" s="1"/>
      <c r="E103" s="1"/>
    </row>
    <row r="104" spans="2:5" ht="15.75" customHeight="1" x14ac:dyDescent="0.25">
      <c r="B104" s="82"/>
      <c r="C104" s="1"/>
      <c r="D104" s="1"/>
      <c r="E104" s="1"/>
    </row>
    <row r="105" spans="2:5" ht="15.75" customHeight="1" x14ac:dyDescent="0.25">
      <c r="B105" s="82"/>
      <c r="C105" s="1"/>
      <c r="D105" s="1"/>
      <c r="E105" s="1"/>
    </row>
    <row r="106" spans="2:5" ht="15.75" customHeight="1" x14ac:dyDescent="0.25">
      <c r="B106" s="82"/>
      <c r="C106" s="1"/>
      <c r="D106" s="1"/>
      <c r="E106" s="1"/>
    </row>
    <row r="107" spans="2:5" ht="15.75" customHeight="1" x14ac:dyDescent="0.25">
      <c r="B107" s="82"/>
      <c r="C107" s="1"/>
      <c r="D107" s="1"/>
      <c r="E107" s="1"/>
    </row>
    <row r="108" spans="2:5" ht="15.75" customHeight="1" x14ac:dyDescent="0.25">
      <c r="B108" s="82"/>
      <c r="C108" s="1"/>
      <c r="D108" s="1"/>
      <c r="E108" s="1"/>
    </row>
    <row r="109" spans="2:5" ht="15.75" customHeight="1" x14ac:dyDescent="0.25">
      <c r="B109" s="82"/>
      <c r="C109" s="1"/>
      <c r="D109" s="1"/>
      <c r="E109" s="1"/>
    </row>
    <row r="110" spans="2:5" ht="15.75" customHeight="1" x14ac:dyDescent="0.25">
      <c r="B110" s="82"/>
      <c r="C110" s="1"/>
      <c r="D110" s="1"/>
      <c r="E110" s="1"/>
    </row>
    <row r="111" spans="2:5" ht="15.75" customHeight="1" x14ac:dyDescent="0.25">
      <c r="B111" s="82"/>
      <c r="C111" s="1"/>
      <c r="D111" s="1"/>
      <c r="E111" s="1"/>
    </row>
    <row r="112" spans="2:5" ht="15.75" customHeight="1" x14ac:dyDescent="0.25">
      <c r="B112" s="82"/>
      <c r="C112" s="1"/>
      <c r="D112" s="1"/>
      <c r="E112" s="1"/>
    </row>
    <row r="113" spans="2:5" ht="15.75" customHeight="1" x14ac:dyDescent="0.25">
      <c r="B113" s="82"/>
      <c r="C113" s="1"/>
      <c r="D113" s="1"/>
      <c r="E113" s="1"/>
    </row>
    <row r="114" spans="2:5" ht="15.75" customHeight="1" x14ac:dyDescent="0.25">
      <c r="D114" s="1"/>
      <c r="E114" s="1"/>
    </row>
    <row r="115" spans="2:5" ht="15.75" customHeight="1" x14ac:dyDescent="0.25">
      <c r="D115" s="1"/>
      <c r="E115" s="1"/>
    </row>
    <row r="116" spans="2:5" ht="15.75" customHeight="1" x14ac:dyDescent="0.25">
      <c r="D116" s="1"/>
      <c r="E116" s="1"/>
    </row>
    <row r="117" spans="2:5" ht="15.75" customHeight="1" x14ac:dyDescent="0.25">
      <c r="D117" s="1"/>
      <c r="E117" s="1"/>
    </row>
    <row r="118" spans="2:5" ht="15.75" customHeight="1" x14ac:dyDescent="0.25">
      <c r="D118" s="1"/>
      <c r="E118" s="1"/>
    </row>
    <row r="119" spans="2:5" ht="15.75" customHeight="1" x14ac:dyDescent="0.25">
      <c r="D119" s="1"/>
      <c r="E119" s="1"/>
    </row>
    <row r="120" spans="2:5" ht="15.75" customHeight="1" x14ac:dyDescent="0.25">
      <c r="D120" s="1"/>
      <c r="E120" s="1"/>
    </row>
    <row r="121" spans="2:5" ht="15.75" customHeight="1" x14ac:dyDescent="0.25">
      <c r="D121" s="1"/>
      <c r="E121" s="1"/>
    </row>
    <row r="122" spans="2:5" ht="15.75" customHeight="1" x14ac:dyDescent="0.25">
      <c r="D122" s="1"/>
      <c r="E122" s="1"/>
    </row>
    <row r="123" spans="2:5" ht="15.75" customHeight="1" x14ac:dyDescent="0.25">
      <c r="D123" s="1"/>
      <c r="E123" s="1"/>
    </row>
    <row r="124" spans="2:5" ht="15.75" customHeight="1" x14ac:dyDescent="0.25">
      <c r="D124" s="1"/>
      <c r="E124" s="1"/>
    </row>
    <row r="125" spans="2:5" ht="15.75" customHeight="1" x14ac:dyDescent="0.25">
      <c r="D125" s="1"/>
      <c r="E125" s="1"/>
    </row>
    <row r="126" spans="2:5" ht="15.75" customHeight="1" x14ac:dyDescent="0.25">
      <c r="D126" s="1"/>
      <c r="E126" s="1"/>
    </row>
    <row r="127" spans="2:5" ht="15.75" customHeight="1" x14ac:dyDescent="0.25">
      <c r="D127" s="1"/>
      <c r="E127" s="1"/>
    </row>
    <row r="128" spans="2:5" ht="15.75" customHeight="1" x14ac:dyDescent="0.25">
      <c r="D128" s="1"/>
      <c r="E128" s="1"/>
    </row>
    <row r="129" spans="4:5" ht="15.75" customHeight="1" x14ac:dyDescent="0.25">
      <c r="D129" s="1"/>
      <c r="E129" s="1"/>
    </row>
    <row r="130" spans="4:5" ht="15.75" customHeight="1" x14ac:dyDescent="0.25">
      <c r="D130" s="1"/>
      <c r="E130" s="1"/>
    </row>
    <row r="131" spans="4:5" ht="15.75" customHeight="1" x14ac:dyDescent="0.25">
      <c r="D131" s="1"/>
      <c r="E131" s="1"/>
    </row>
  </sheetData>
  <mergeCells count="10">
    <mergeCell ref="A1:K1"/>
    <mergeCell ref="A2:K2"/>
    <mergeCell ref="A3:K3"/>
    <mergeCell ref="I36:K36"/>
    <mergeCell ref="A34:B34"/>
    <mergeCell ref="A7:K7"/>
    <mergeCell ref="A4:K4"/>
    <mergeCell ref="A5:B5"/>
    <mergeCell ref="C5:F5"/>
    <mergeCell ref="H5:K5"/>
  </mergeCells>
  <phoneticPr fontId="17" type="noConversion"/>
  <hyperlinks>
    <hyperlink ref="B9" location="'Itin 2'!A1" display="'Itin 2'!A1" xr:uid="{1B0A7008-4D2F-42AF-BFF9-0D0B29F7FB85}"/>
    <hyperlink ref="B10" location="'Itin 5'!A1" display="'Itin 5'!A1" xr:uid="{1A29DD70-3985-45ED-AA8A-8A60405BD699}"/>
    <hyperlink ref="B11" location="'Itin 7A'!A1" display="7A" xr:uid="{90B1299F-01EE-4784-B5FC-DED3739F4DF3}"/>
    <hyperlink ref="B12" location="'Itin 8AC'!A1" display="8AC" xr:uid="{AA24F7D0-3DDA-4920-9569-23566683D658}"/>
    <hyperlink ref="B13" location="'Itin 8B'!A1" display="8B" xr:uid="{09C571B4-19E1-4103-8FDB-6A34AED4C706}"/>
    <hyperlink ref="B14" location="'Itin 12A'!A1" display="12A" xr:uid="{9372447F-A4E2-4C81-884F-E78896E37B88}"/>
    <hyperlink ref="B15" location="'Itin 12B'!A1" display="12B" xr:uid="{18833385-380C-401D-82E5-B707A6599575}"/>
    <hyperlink ref="B16" location="'Itin 14A'!A1" display="14A" xr:uid="{922E0AD2-D245-47F0-9116-F839BEE662DC}"/>
    <hyperlink ref="B17" location="'Itin 14B'!A1" display="14B" xr:uid="{3CAD9B66-28DB-4BCB-AF3A-4C2A3FC287BE}"/>
    <hyperlink ref="B18" location="'Itin 14C'!A1" display="14C" xr:uid="{334BFC6F-F1F9-47B4-9064-C572454234DB}"/>
    <hyperlink ref="B19" location="'Itin 15A'!A1" display="15A" xr:uid="{126783E5-9B42-4729-BA7B-4970B5E18F83}"/>
    <hyperlink ref="B20" location="'Itin 15B'!A1" display="15B" xr:uid="{0B42C246-6647-4287-AA1B-8170A948389F}"/>
    <hyperlink ref="B21" location="'Itin 16A'!A1" display="16A" xr:uid="{C8C7A59E-94BF-4BF6-A34E-08DD7D450A13}"/>
    <hyperlink ref="B22" location="'Itin 17A'!Area_de_impressao" display="17A" xr:uid="{6EDCD7C1-4100-40FA-896A-EF3F27E84513}"/>
    <hyperlink ref="B23" location="'Itin 17BC'!A1" display="17BC" xr:uid="{1C9DD03F-0138-4B7E-8A12-298328C3EC2E}"/>
    <hyperlink ref="B24" location="'Itin 26'!A1" display="'Itin 26'!A1" xr:uid="{F2ED9F4F-3017-4B8D-96EC-6A19CB7143A5}"/>
    <hyperlink ref="B25" location="'Itin 27'!A1" display="'Itin 27'!A1" xr:uid="{A7932F47-3FA0-4BD1-8451-4B375E746777}"/>
    <hyperlink ref="B26" location="'Itin 33'!A1" display="'Itin 33'!A1" xr:uid="{31E8C3EA-CD03-4D58-8858-51EA30E16A86}"/>
    <hyperlink ref="B27" location="'Itin 35'!A1" display="'Itin 35'!A1" xr:uid="{3C5BD211-3697-49BA-870D-CCBE7F0CC83D}"/>
    <hyperlink ref="B28" location="'Itin 36'!A1" display="'Itin 36'!A1" xr:uid="{3D64A6BC-CD75-4FE1-940B-A731055138DE}"/>
    <hyperlink ref="B29" location="'Itin 37'!A1" display="'Itin 37'!A1" xr:uid="{1F3D1EA1-1AA1-4E00-921B-19F1B177CC5A}"/>
    <hyperlink ref="B30" location="'Itin 40'!A1" display="'Itin 40'!A1" xr:uid="{FDCC36E4-7B28-4F2A-B51A-1879692B6DC4}"/>
    <hyperlink ref="B31" location="'Itin 41'!A1" display="'Itin 41'!A1" xr:uid="{4F81C67E-DC22-4792-B61E-127C06B0C114}"/>
    <hyperlink ref="B32" location="'Itin 42'!A1" display="'Itin 42'!A1" xr:uid="{A8AAA816-0970-4314-A065-28401E9877AC}"/>
  </hyperlinks>
  <pageMargins left="0.7" right="0.7" top="0.75" bottom="0.75" header="0.3" footer="0.3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">
    <pageSetUpPr fitToPage="1"/>
  </sheetPr>
  <dimension ref="A1:H134"/>
  <sheetViews>
    <sheetView showGridLines="0" topLeftCell="A66" zoomScaleNormal="100" workbookViewId="0">
      <selection activeCell="C47" sqref="C47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Roteiros!B6</f>
        <v>Alto Dourado, Dourado, Linha Mineira, São Miguel Arcanjo e Tomé.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24</v>
      </c>
      <c r="C8" s="415"/>
      <c r="D8" s="206"/>
      <c r="E8" s="206">
        <f>Roteiros!E7</f>
        <v>25</v>
      </c>
      <c r="F8" s="59"/>
      <c r="G8" s="308">
        <f>SUM(B8:F8)</f>
        <v>49</v>
      </c>
      <c r="H8" s="204"/>
    </row>
    <row r="9" spans="1:8" ht="15" x14ac:dyDescent="0.25">
      <c r="A9" s="294" t="s">
        <v>344</v>
      </c>
      <c r="B9" s="413">
        <f>Roteiros!G6</f>
        <v>45</v>
      </c>
      <c r="C9" s="414"/>
      <c r="D9" s="207">
        <f>Roteiros!H6</f>
        <v>45</v>
      </c>
      <c r="E9" s="207">
        <f>Roteiros!I7</f>
        <v>39.200000000000003</v>
      </c>
      <c r="F9" s="207">
        <f>Roteiros!J7</f>
        <v>0</v>
      </c>
      <c r="G9" s="309">
        <f>SUM(B9:F9)</f>
        <v>129.19999999999999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129.19999999999999</v>
      </c>
      <c r="H10" s="204"/>
    </row>
    <row r="11" spans="1:8" ht="15" x14ac:dyDescent="0.2">
      <c r="A11" s="294" t="s">
        <v>64</v>
      </c>
      <c r="B11" s="295">
        <f>G10/20</f>
        <v>6.4599999999999991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6.7666666666666648</v>
      </c>
      <c r="C12" s="296"/>
      <c r="D12" s="296"/>
      <c r="E12" s="296"/>
      <c r="F12" s="297"/>
      <c r="G12" s="312">
        <f>SUM(B12:F12)</f>
        <v>6.7666666666666648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10.766666666666666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6.1190476190476186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2584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5446.4977777777776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1808.8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821.82311200000004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8077.1208897777778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2584</v>
      </c>
      <c r="G30" s="216">
        <f>H29</f>
        <v>0.31804300000000002</v>
      </c>
      <c r="H30" s="288">
        <f>IFERROR(F30*G30,0)</f>
        <v>821.82311200000004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F36" s="232">
        <f>D36*E37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31">
        <v>1</v>
      </c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17065.868076280323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1.2234848484848484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25299.965966058102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25299.965966058102</v>
      </c>
      <c r="F58" s="216">
        <f>D58*E58/1</f>
        <v>5115.653118336948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5115.653118336948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5115.653118336948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30415.61908439505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11.770750419657528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8077.1208897777778</v>
      </c>
      <c r="G69" s="248">
        <f>F69/$F$79</f>
        <v>0.26559622393266563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5446.4977777777776</v>
      </c>
      <c r="G70" s="248">
        <f t="shared" ref="G70:G77" si="0">F70/$F$79</f>
        <v>0.17909466295919602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1808.8</v>
      </c>
      <c r="G71" s="248">
        <f t="shared" si="0"/>
        <v>5.9477932348072471E-2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821.82311200000004</v>
      </c>
      <c r="G72" s="248">
        <f t="shared" si="0"/>
        <v>2.7023628625397166E-2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17218.505076280322</v>
      </c>
      <c r="G73" s="248">
        <f t="shared" si="0"/>
        <v>0.56618812475781932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5.019091751333889E-3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17218.505076280322</v>
      </c>
      <c r="G75" s="248">
        <f t="shared" si="0"/>
        <v>0.56618812475781932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25295.625966058098</v>
      </c>
      <c r="G76" s="248">
        <f t="shared" si="0"/>
        <v>0.8317843486904849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5115.653118336948</v>
      </c>
      <c r="G77" s="248">
        <f t="shared" si="0"/>
        <v>0.16821565130951513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30411.279084395046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129.19999999999999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2584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11.769070853094059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129.19999999999999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11.770750419657528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4:H125"/>
    <mergeCell ref="A118:H118"/>
    <mergeCell ref="A119:H119"/>
    <mergeCell ref="A120:H120"/>
    <mergeCell ref="A121:H121"/>
    <mergeCell ref="A122:H123"/>
    <mergeCell ref="A109:H109"/>
    <mergeCell ref="A110:H110"/>
    <mergeCell ref="A111:H112"/>
    <mergeCell ref="A113:H113"/>
    <mergeCell ref="A115:H117"/>
    <mergeCell ref="A103:H104"/>
    <mergeCell ref="A105:H105"/>
    <mergeCell ref="A106:H106"/>
    <mergeCell ref="A107:H107"/>
    <mergeCell ref="A108:H108"/>
    <mergeCell ref="A15:F15"/>
    <mergeCell ref="A17:F17"/>
    <mergeCell ref="A18:F18"/>
    <mergeCell ref="A19:F19"/>
    <mergeCell ref="A100:H100"/>
    <mergeCell ref="A99:H99"/>
    <mergeCell ref="D24:H24"/>
    <mergeCell ref="A56:G56"/>
    <mergeCell ref="A67:G67"/>
    <mergeCell ref="A96:H96"/>
    <mergeCell ref="A97:H97"/>
    <mergeCell ref="B98:H98"/>
    <mergeCell ref="A20:F20"/>
    <mergeCell ref="A21:F21"/>
    <mergeCell ref="A22:F22"/>
    <mergeCell ref="A32:H32"/>
    <mergeCell ref="A10:F10"/>
    <mergeCell ref="A13:F13"/>
    <mergeCell ref="A14:F14"/>
    <mergeCell ref="A1:H1"/>
    <mergeCell ref="A4:H4"/>
    <mergeCell ref="A2:H2"/>
    <mergeCell ref="A3:H3"/>
    <mergeCell ref="A6:G6"/>
    <mergeCell ref="C11:F11"/>
    <mergeCell ref="A54:G54"/>
    <mergeCell ref="B128:D128"/>
    <mergeCell ref="B9:C9"/>
    <mergeCell ref="B8:C8"/>
    <mergeCell ref="B7:C7"/>
    <mergeCell ref="C88:D88"/>
    <mergeCell ref="A89:D89"/>
    <mergeCell ref="A90:C90"/>
    <mergeCell ref="A86:D86"/>
    <mergeCell ref="A79:E79"/>
    <mergeCell ref="B87:D87"/>
    <mergeCell ref="A92:H92"/>
    <mergeCell ref="A93:H93"/>
    <mergeCell ref="A94:H94"/>
    <mergeCell ref="A95:H95"/>
    <mergeCell ref="B16:G16"/>
  </mergeCells>
  <dataValidations disablePrompts="1" count="1">
    <dataValidation type="list" showInputMessage="1" showErrorMessage="1" sqref="B16:G16" xr:uid="{1EB6FD3B-2B2D-4950-B06A-521B1ED7BE00}">
      <formula1>"ÔNIBUS,MICRO-ÔNIBUS,VAN"</formula1>
    </dataValidation>
  </dataValidations>
  <hyperlinks>
    <hyperlink ref="B87:D87" location="Roteiros!A1" display="Conforme mapa" xr:uid="{7202CD6A-9194-44E4-BBD1-93DA8CB73999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97EF-F5EE-459E-853B-C27B2ECD7163}">
  <sheetPr>
    <pageSetUpPr fitToPage="1"/>
  </sheetPr>
  <dimension ref="A1:H134"/>
  <sheetViews>
    <sheetView showGridLines="0" topLeftCell="A29" zoomScaleNormal="100" workbookViewId="0">
      <selection activeCell="B43" sqref="B43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Roteiros!B12</f>
        <v>Cabeceira do Represo e Sagrada Família.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f>Roteiros!E12</f>
        <v>17</v>
      </c>
      <c r="C8" s="415"/>
      <c r="D8" s="206"/>
      <c r="E8" s="206">
        <f>Roteiros!E13</f>
        <v>19</v>
      </c>
      <c r="F8" s="59"/>
      <c r="G8" s="308">
        <f>SUM(B8:F8)</f>
        <v>36</v>
      </c>
      <c r="H8" s="204"/>
    </row>
    <row r="9" spans="1:8" ht="15" x14ac:dyDescent="0.25">
      <c r="A9" s="294" t="s">
        <v>344</v>
      </c>
      <c r="B9" s="413">
        <f>Roteiros!G12</f>
        <v>33.299999999999997</v>
      </c>
      <c r="C9" s="414"/>
      <c r="D9" s="207">
        <f>Roteiros!H13</f>
        <v>38.700000000000003</v>
      </c>
      <c r="E9" s="207">
        <f>Roteiros!I13</f>
        <v>38.700000000000003</v>
      </c>
      <c r="F9" s="207">
        <f>Roteiros!J13</f>
        <v>38.700000000000003</v>
      </c>
      <c r="G9" s="309">
        <f>SUM(B9:F9)</f>
        <v>149.4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149.4</v>
      </c>
      <c r="H10" s="204"/>
    </row>
    <row r="11" spans="1:8" ht="15" x14ac:dyDescent="0.2">
      <c r="A11" s="294" t="s">
        <v>64</v>
      </c>
      <c r="B11" s="295">
        <f>G10/20</f>
        <v>7.4700000000000006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7.7833333333333341</v>
      </c>
      <c r="C12" s="296"/>
      <c r="D12" s="296"/>
      <c r="E12" s="296"/>
      <c r="F12" s="297"/>
      <c r="G12" s="312">
        <f>SUM(B12:F12)</f>
        <v>7.7833333333333341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6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13.783333333333335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7.6134259259259256</v>
      </c>
      <c r="H15" s="208"/>
    </row>
    <row r="16" spans="1:8" ht="15" x14ac:dyDescent="0.2">
      <c r="A16" s="217" t="s">
        <v>10</v>
      </c>
      <c r="B16" s="438" t="s">
        <v>212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272189.55499999999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2988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6298.04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2091.6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563.01</v>
      </c>
      <c r="H26" s="216">
        <f>F26*G26</f>
        <v>3378.06</v>
      </c>
    </row>
    <row r="27" spans="1:8" ht="15" x14ac:dyDescent="0.2">
      <c r="A27" s="217" t="str">
        <f>D24</f>
        <v>1.3 Pneus</v>
      </c>
      <c r="B27" s="210">
        <f>H30</f>
        <v>394.867188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379.25</v>
      </c>
      <c r="H28" s="216">
        <f>F28*G28</f>
        <v>4551</v>
      </c>
    </row>
    <row r="29" spans="1:8" ht="15" x14ac:dyDescent="0.2">
      <c r="A29" s="194" t="s">
        <v>27</v>
      </c>
      <c r="B29" s="217">
        <f>SUM(B25:B28)</f>
        <v>8784.5071879999996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7929.0599999999995</v>
      </c>
      <c r="H29" s="216">
        <f>IFERROR(G29/F29,"-")</f>
        <v>0.13215099999999999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2988</v>
      </c>
      <c r="G30" s="216">
        <f>H29</f>
        <v>0.13215099999999999</v>
      </c>
      <c r="H30" s="288">
        <f>IFERROR(F30*G30,0)</f>
        <v>394.867188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28307.71372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2440</v>
      </c>
      <c r="E34" s="227">
        <f>'Encargos Sociais'!C32</f>
        <v>0.66401660000000007</v>
      </c>
      <c r="F34" s="228">
        <f>(D34*E34)+D34</f>
        <v>4060.2005040000004</v>
      </c>
      <c r="G34" s="229">
        <v>11.2</v>
      </c>
      <c r="H34" s="275">
        <f>F34*G34</f>
        <v>45474.245644800001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17918.728346849002</v>
      </c>
      <c r="C37" s="204"/>
      <c r="D37" s="305" t="s">
        <v>398</v>
      </c>
      <c r="E37" s="251"/>
      <c r="F37" s="251"/>
      <c r="G37" s="306"/>
      <c r="H37" s="275">
        <f>H34+H36</f>
        <v>52474.245644800001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1644.5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52474.245644800001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100739.79771164901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15778.752406729875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1.5662878787878789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272189.55499999999</v>
      </c>
      <c r="H47" s="216">
        <f>SUM((F47*G47)*0.01)+G47</f>
        <v>274911.45055000001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274911.45055000001</v>
      </c>
      <c r="H50" s="216">
        <f>F50*G50/100</f>
        <v>179187.28346849003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179187.28346849003</v>
      </c>
      <c r="H51" s="288">
        <f>IFERROR(G51/F51,0)*12</f>
        <v>17918.728346849002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24720.236594729875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24720.236594729875</v>
      </c>
      <c r="F58" s="216">
        <f>D58*E58/1</f>
        <v>4998.4318394543807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4998.4318394543807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4998.4318394543807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29718.668434184256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9.9460068387497511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8784.5071879999996</v>
      </c>
      <c r="G69" s="248">
        <f>F69/$F$79</f>
        <v>0.29563202841542396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6298.04</v>
      </c>
      <c r="G70" s="248">
        <f t="shared" ref="G70:G77" si="0">F70/$F$79</f>
        <v>0.21195296450834628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2091.6</v>
      </c>
      <c r="G71" s="248">
        <f t="shared" si="0"/>
        <v>7.0390283416055952E-2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394.867188</v>
      </c>
      <c r="G72" s="248">
        <f t="shared" si="0"/>
        <v>1.328878049102173E-2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15931.389406729875</v>
      </c>
      <c r="G73" s="248">
        <f t="shared" si="0"/>
        <v>0.53615175729167508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5.1368147302431316E-3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15931.389406729875</v>
      </c>
      <c r="G75" s="248">
        <f t="shared" si="0"/>
        <v>0.53615175729167508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24715.896594729875</v>
      </c>
      <c r="G76" s="248">
        <f t="shared" si="0"/>
        <v>0.83178378570709899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4998.4318394543807</v>
      </c>
      <c r="G77" s="248">
        <f t="shared" si="0"/>
        <v>0.16821621429290101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29714.328434184255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149.4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2988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9.9445543621767918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149.4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9.9460068387497511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MICRO-ÔNIBUS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68B76C28-13F6-4691-9839-374A071898B9}">
      <formula1>"ÔNIBUS,MICRO-ÔNIBUS,VAN"</formula1>
    </dataValidation>
  </dataValidations>
  <hyperlinks>
    <hyperlink ref="B87:D87" location="Roteiros!A1" display="Conforme mapa" xr:uid="{002689C1-6791-4726-9A25-470EADFAE3C1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80492-87AC-4B91-A011-FA1550A30F5B}">
  <sheetPr>
    <pageSetUpPr fitToPage="1"/>
  </sheetPr>
  <dimension ref="A1:H134"/>
  <sheetViews>
    <sheetView showGridLines="0" topLeftCell="A15" zoomScaleNormal="100" workbookViewId="0">
      <selection activeCell="B43" sqref="B43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Roteiros!B81</f>
        <v>Pessali, Alto Alegria e Saltinho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22</v>
      </c>
      <c r="C8" s="415"/>
      <c r="D8" s="206"/>
      <c r="E8" s="206">
        <v>32</v>
      </c>
      <c r="F8" s="370"/>
      <c r="G8" s="308">
        <f>SUM(B8:F8)</f>
        <v>54</v>
      </c>
      <c r="H8" s="204"/>
    </row>
    <row r="9" spans="1:8" ht="15" x14ac:dyDescent="0.25">
      <c r="A9" s="294" t="s">
        <v>344</v>
      </c>
      <c r="B9" s="413">
        <f>Roteiros!G81</f>
        <v>47</v>
      </c>
      <c r="C9" s="414"/>
      <c r="D9" s="207">
        <f>Roteiros!H81</f>
        <v>47</v>
      </c>
      <c r="E9" s="207">
        <f>Roteiros!I81</f>
        <v>39</v>
      </c>
      <c r="F9" s="207">
        <f>Roteiros!J81</f>
        <v>18.399999999999999</v>
      </c>
      <c r="G9" s="309">
        <f>SUM(B9:F9)</f>
        <v>151.4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151.4</v>
      </c>
      <c r="H10" s="204"/>
    </row>
    <row r="11" spans="1:8" ht="15" x14ac:dyDescent="0.2">
      <c r="A11" s="294" t="s">
        <v>64</v>
      </c>
      <c r="B11" s="295">
        <f>G10/20</f>
        <v>7.57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7.95</v>
      </c>
      <c r="C12" s="296"/>
      <c r="D12" s="296"/>
      <c r="E12" s="296"/>
      <c r="F12" s="297"/>
      <c r="G12" s="312">
        <f>SUM(B12:F12)</f>
        <v>7.95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11.95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5.5524691358024691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3028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6382.3511111111111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2119.6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963.03420400000005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9464.985315111111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3028</v>
      </c>
      <c r="G30" s="216">
        <f>H29</f>
        <v>0.31804300000000002</v>
      </c>
      <c r="H30" s="288">
        <f>IFERROR(F30*G30,0)</f>
        <v>963.03420400000005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18941.528499524757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1.3579545454545454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28563.490814635865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28563.490814635865</v>
      </c>
      <c r="F58" s="216">
        <f>D58*E58/1</f>
        <v>5775.5378427193718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5775.5378427193718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5775.5378427193718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34339.028657355237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11.340498235586274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9464.985315111111</v>
      </c>
      <c r="G69" s="248">
        <f>F69/$F$79</f>
        <v>0.27566830180309509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6382.3511111111111</v>
      </c>
      <c r="G70" s="248">
        <f t="shared" ref="G70:G77" si="0">F70/$F$79</f>
        <v>0.1858863837329095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2119.6</v>
      </c>
      <c r="G71" s="248">
        <f t="shared" si="0"/>
        <v>6.1733485372552965E-2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963.03420400000005</v>
      </c>
      <c r="G72" s="248">
        <f t="shared" si="0"/>
        <v>2.8048432697632665E-2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19094.165499524755</v>
      </c>
      <c r="G73" s="248">
        <f t="shared" si="0"/>
        <v>0.55611878966126482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4.4455623734715828E-3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19094.165499524755</v>
      </c>
      <c r="G75" s="248">
        <f t="shared" si="0"/>
        <v>0.55611878966126482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28559.150814635868</v>
      </c>
      <c r="G76" s="248">
        <f t="shared" si="0"/>
        <v>0.83178709146436003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5775.5378427193718</v>
      </c>
      <c r="G77" s="248">
        <f t="shared" si="0"/>
        <v>0.16821290853563997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34334.68865735524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151.4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3028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11.339064946286406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151.4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11.340498235586274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7C49D581-E492-4084-9496-0A03A0B30DE2}">
      <formula1>"ÔNIBUS,MICRO-ÔNIBUS,VAN"</formula1>
    </dataValidation>
  </dataValidations>
  <hyperlinks>
    <hyperlink ref="B87:D87" location="Roteiros!A1" display="Conforme mapa" xr:uid="{F421371B-FD56-4C1A-9E61-562FE71F5A61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18230-BA71-4AE7-8540-1B5629BC1807}">
  <sheetPr>
    <pageSetUpPr fitToPage="1"/>
  </sheetPr>
  <dimension ref="A1:H134"/>
  <sheetViews>
    <sheetView showGridLines="0" topLeftCell="A20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Roteiros!B19</f>
        <v>Javali e São Brás.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f>Roteiros!E19</f>
        <v>35</v>
      </c>
      <c r="C8" s="415"/>
      <c r="D8" s="206"/>
      <c r="E8" s="206"/>
      <c r="F8" s="59"/>
      <c r="G8" s="308">
        <f>SUM(B8:F8)</f>
        <v>35</v>
      </c>
      <c r="H8" s="204"/>
    </row>
    <row r="9" spans="1:8" ht="15" x14ac:dyDescent="0.25">
      <c r="A9" s="294" t="s">
        <v>344</v>
      </c>
      <c r="B9" s="413">
        <f>Roteiros!G19</f>
        <v>55</v>
      </c>
      <c r="C9" s="414"/>
      <c r="D9" s="207">
        <f>Roteiros!H19</f>
        <v>55</v>
      </c>
      <c r="E9" s="207">
        <f>Roteiros!I19</f>
        <v>28</v>
      </c>
      <c r="F9" s="207">
        <f>Roteiros!J19</f>
        <v>0</v>
      </c>
      <c r="G9" s="309">
        <f>SUM(B9:F9)</f>
        <v>138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138</v>
      </c>
      <c r="H10" s="204"/>
    </row>
    <row r="11" spans="1:8" ht="15" x14ac:dyDescent="0.2">
      <c r="A11" s="294" t="s">
        <v>64</v>
      </c>
      <c r="B11" s="295">
        <f>G10/20</f>
        <v>6.9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7.5</v>
      </c>
      <c r="C12" s="296"/>
      <c r="D12" s="296"/>
      <c r="E12" s="296"/>
      <c r="F12" s="297"/>
      <c r="G12" s="312">
        <f>SUM(B12:F12)</f>
        <v>7.5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11.5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8.5666666666666664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2760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5817.4666666666672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1931.9999999999998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877.7986800000001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8627.265346666667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2760</v>
      </c>
      <c r="G30" s="216">
        <f>H29</f>
        <v>0.31804300000000002</v>
      </c>
      <c r="H30" s="288">
        <f>IFERROR(F30*G30,0)</f>
        <v>877.7986800000001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18228.249183643075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1.3068181818181819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27012.49153030974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27012.49153030974</v>
      </c>
      <c r="F58" s="216">
        <f>D58*E58/1</f>
        <v>5461.9257874286295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5461.9257874286295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5461.9257874286295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32474.417317738371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11.766093231064627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8627.265346666667</v>
      </c>
      <c r="G69" s="248">
        <f>F69/$F$79</f>
        <v>0.26569894682553158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5817.4666666666672</v>
      </c>
      <c r="G70" s="248">
        <f t="shared" ref="G70:G77" si="0">F70/$F$79</f>
        <v>0.17916393021610055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1931.9999999999998</v>
      </c>
      <c r="G71" s="248">
        <f t="shared" si="0"/>
        <v>5.9500936234129324E-2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877.7986800000001</v>
      </c>
      <c r="G72" s="248">
        <f t="shared" si="0"/>
        <v>2.7034080375301712E-2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18380.886183643073</v>
      </c>
      <c r="G73" s="248">
        <f t="shared" si="0"/>
        <v>0.56608692377833092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4.7008511407705999E-3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18380.886183643073</v>
      </c>
      <c r="G75" s="248">
        <f t="shared" si="0"/>
        <v>0.56608692377833092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27008.15153030974</v>
      </c>
      <c r="G76" s="248">
        <f t="shared" si="0"/>
        <v>0.83178587060386255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5461.9257874286295</v>
      </c>
      <c r="G77" s="248">
        <f t="shared" si="0"/>
        <v>0.16821412939613745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32470.077317738371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138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2760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11.764520767296512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138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11.766093231064627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9FFCE19C-B3A0-43E2-BA7C-D3714394D081}">
      <formula1>"ÔNIBUS,MICRO-ÔNIBUS,VAN"</formula1>
    </dataValidation>
  </dataValidations>
  <hyperlinks>
    <hyperlink ref="B87:D87" location="Roteiros!A1" display="Conforme mapa" xr:uid="{FF4B3285-1B81-46A1-AC96-4FF2E5455E57}"/>
  </hyperlinks>
  <pageMargins left="0.7" right="0.7" top="0.75" bottom="0.75" header="0.3" footer="0.3"/>
  <pageSetup paperSize="9" scale="40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EAEE-F8BC-4393-936D-750889C9A434}">
  <sheetPr>
    <pageSetUpPr fitToPage="1"/>
  </sheetPr>
  <dimension ref="A1:H134"/>
  <sheetViews>
    <sheetView showGridLines="0" topLeftCell="A18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Roteiros!B20</f>
        <v>Javali e São Brás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f>Roteiros!E20</f>
        <v>12</v>
      </c>
      <c r="C8" s="415"/>
      <c r="D8" s="206"/>
      <c r="E8" s="206"/>
      <c r="F8" s="59"/>
      <c r="G8" s="308">
        <f>SUM(B8:F8)</f>
        <v>12</v>
      </c>
      <c r="H8" s="204"/>
    </row>
    <row r="9" spans="1:8" ht="15" x14ac:dyDescent="0.25">
      <c r="A9" s="294" t="s">
        <v>344</v>
      </c>
      <c r="B9" s="413">
        <f>Roteiros!G20</f>
        <v>28</v>
      </c>
      <c r="C9" s="414"/>
      <c r="D9" s="207">
        <f>Roteiros!H20</f>
        <v>34</v>
      </c>
      <c r="E9" s="207">
        <f>Roteiros!I20</f>
        <v>28</v>
      </c>
      <c r="F9" s="207">
        <f>Roteiros!J20</f>
        <v>0</v>
      </c>
      <c r="G9" s="309">
        <f>SUM(B9:F9)</f>
        <v>90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90</v>
      </c>
      <c r="H10" s="204"/>
    </row>
    <row r="11" spans="1:8" ht="15" x14ac:dyDescent="0.2">
      <c r="A11" s="294" t="s">
        <v>64</v>
      </c>
      <c r="B11" s="295">
        <f>G10/20</f>
        <v>4.5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4.833333333333333</v>
      </c>
      <c r="C12" s="296"/>
      <c r="D12" s="296"/>
      <c r="E12" s="296"/>
      <c r="F12" s="297"/>
      <c r="G12" s="312">
        <f>SUM(B12:F12)</f>
        <v>4.833333333333333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8.8333333333333321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24.986111111111111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1800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3794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1260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572.47739999999999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5626.4773999999998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1800</v>
      </c>
      <c r="G30" s="216">
        <f>H29</f>
        <v>0.31804300000000002</v>
      </c>
      <c r="H30" s="288">
        <f>IFERROR(F30*G30,0)</f>
        <v>572.47739999999999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14001.408793233084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1.0037878787878787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19784.863193233083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19784.863193233083</v>
      </c>
      <c r="F58" s="216">
        <f>D58*E58/1</f>
        <v>4000.4993376717293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4000.4993376717293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4000.4993376717293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23785.362530904811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13.214090294947118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5626.4773999999998</v>
      </c>
      <c r="G69" s="248">
        <f>F69/$F$79</f>
        <v>0.2365952680414842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3794</v>
      </c>
      <c r="G70" s="248">
        <f t="shared" ref="G70:G77" si="0">F70/$F$79</f>
        <v>0.15953897672269884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1260</v>
      </c>
      <c r="G71" s="248">
        <f t="shared" si="0"/>
        <v>5.2983424003848326E-2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572.47739999999999</v>
      </c>
      <c r="G72" s="248">
        <f t="shared" si="0"/>
        <v>2.4072867314937046E-2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14154.045793233085</v>
      </c>
      <c r="G73" s="248">
        <f t="shared" si="0"/>
        <v>0.59518238859742401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6.4184372140280929E-3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14154.045793233085</v>
      </c>
      <c r="G75" s="248">
        <f t="shared" si="0"/>
        <v>0.59518238859742401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19780.523193233086</v>
      </c>
      <c r="G76" s="248">
        <f t="shared" si="0"/>
        <v>0.83177765663890824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4000.4993376717293</v>
      </c>
      <c r="G77" s="248">
        <f t="shared" si="0"/>
        <v>0.16822234336109176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23781.022530904815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90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1800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13.211679183836008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90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13.214090294947118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A8AB3AFB-3571-4B47-AA98-DF7DB5733DDD}">
      <formula1>"ÔNIBUS,MICRO-ÔNIBUS,VAN"</formula1>
    </dataValidation>
  </dataValidations>
  <hyperlinks>
    <hyperlink ref="B87:D87" location="Roteiros!A1" display="Conforme mapa" xr:uid="{E2E9F826-E854-4640-8528-F7D4DBAA2874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BE6A-ADDA-4B00-B191-0E9E3A2DFC25}">
  <sheetPr>
    <pageSetUpPr fitToPage="1"/>
  </sheetPr>
  <dimension ref="A1:H134"/>
  <sheetViews>
    <sheetView showGridLines="0" topLeftCell="A23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Roteiros!C86</f>
        <v>Area Industrial, Ocoy Federal (BR 277), Santo Antonio e Javali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/>
      <c r="E8" s="206"/>
      <c r="F8" s="370">
        <v>5</v>
      </c>
      <c r="G8" s="308">
        <f>SUM(B8:F8)</f>
        <v>5</v>
      </c>
      <c r="H8" s="204"/>
    </row>
    <row r="9" spans="1:8" ht="15" x14ac:dyDescent="0.25">
      <c r="A9" s="294" t="s">
        <v>344</v>
      </c>
      <c r="B9" s="413">
        <f>Roteiros!G86</f>
        <v>0</v>
      </c>
      <c r="C9" s="414"/>
      <c r="D9" s="207">
        <f>Roteiros!H86</f>
        <v>0</v>
      </c>
      <c r="E9" s="207">
        <f>Roteiros!I86</f>
        <v>0</v>
      </c>
      <c r="F9" s="207">
        <f>Roteiros!J86</f>
        <v>33.4</v>
      </c>
      <c r="G9" s="309">
        <f>SUM(B9:F9)</f>
        <v>33.4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33.4</v>
      </c>
      <c r="H10" s="204"/>
    </row>
    <row r="11" spans="1:8" ht="15" x14ac:dyDescent="0.2">
      <c r="A11" s="294" t="s">
        <v>64</v>
      </c>
      <c r="B11" s="295">
        <f>G10/20</f>
        <v>1.67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2.1166666666666667</v>
      </c>
      <c r="C12" s="296"/>
      <c r="D12" s="296"/>
      <c r="E12" s="296"/>
      <c r="F12" s="297"/>
      <c r="G12" s="312">
        <f>SUM(B12:F12)</f>
        <v>2.1166666666666667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6.1166666666666671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39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668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1407.9955555555555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467.59999999999997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21.735829333333335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1897.3313848888888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668</v>
      </c>
      <c r="G30" s="216">
        <f>H29</f>
        <v>3.2538666666666667E-2</v>
      </c>
      <c r="H30" s="288">
        <f>IFERROR(F30*G30,0)</f>
        <v>21.735829333333335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5141.8187771365992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0.69507575757575768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7196.1271620254875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7196.1271620254875</v>
      </c>
      <c r="F58" s="216">
        <f>D58*E58/1</f>
        <v>1455.0569121615536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1455.0569121615536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1455.0569121615536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8651.1840741870401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12.950874362555449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1897.3313848888888</v>
      </c>
      <c r="G69" s="248">
        <f>F69/$F$79</f>
        <v>0.21942472520730311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1407.9955555555555</v>
      </c>
      <c r="G70" s="248">
        <f t="shared" ref="G70:G77" si="0">F70/$F$79</f>
        <v>0.16283346195160023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467.59999999999997</v>
      </c>
      <c r="G71" s="248">
        <f t="shared" si="0"/>
        <v>5.4077533489461323E-2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21.735829333333335</v>
      </c>
      <c r="G72" s="248">
        <f t="shared" si="0"/>
        <v>2.5137297662415512E-3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5294.455777136599</v>
      </c>
      <c r="G73" s="248">
        <f t="shared" si="0"/>
        <v>0.61229920786265279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1.7652336354214947E-2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5294.455777136599</v>
      </c>
      <c r="G75" s="248">
        <f t="shared" si="0"/>
        <v>0.61229920786265279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7191.7871620254882</v>
      </c>
      <c r="G76" s="248">
        <f t="shared" si="0"/>
        <v>0.83172393306995596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1455.0569121615536</v>
      </c>
      <c r="G77" s="248">
        <f t="shared" si="0"/>
        <v>0.16827606693004407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8646.8440741870418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33.4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668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12.944377356567427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33.4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>c)Turno(s):    NOITE</v>
      </c>
      <c r="B89" s="420"/>
      <c r="C89" s="420"/>
      <c r="D89" s="421"/>
      <c r="E89" s="218" t="str">
        <f>IF(F8&gt;0,F7," ")</f>
        <v>NOITE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12.950874362555449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DA91A988-E379-43CD-98EB-F5F1E8F1D3EA}">
      <formula1>"ÔNIBUS,MICRO-ÔNIBUS,VAN"</formula1>
    </dataValidation>
  </dataValidations>
  <hyperlinks>
    <hyperlink ref="B87:D87" location="Roteiros!A1" display="Conforme mapa" xr:uid="{FB50F27F-46A3-4513-AAE5-1FCE8150BFB7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9AFC-0977-4C7F-99E9-C4E0AD66036C}">
  <sheetPr>
    <pageSetUpPr fitToPage="1"/>
  </sheetPr>
  <dimension ref="A1:H134"/>
  <sheetViews>
    <sheetView showGridLines="0" topLeftCell="A26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Roteiros!C87</f>
        <v xml:space="preserve">Vila rural, Linha Mineira 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/>
      <c r="E8" s="206"/>
      <c r="F8" s="370">
        <v>37</v>
      </c>
      <c r="G8" s="308">
        <f>SUM(B8:F8)</f>
        <v>37</v>
      </c>
      <c r="H8" s="204"/>
    </row>
    <row r="9" spans="1:8" ht="15" x14ac:dyDescent="0.25">
      <c r="A9" s="294" t="s">
        <v>344</v>
      </c>
      <c r="B9" s="413">
        <f>Roteiros!G87</f>
        <v>0</v>
      </c>
      <c r="C9" s="414"/>
      <c r="D9" s="207">
        <f>Roteiros!H87</f>
        <v>0</v>
      </c>
      <c r="E9" s="207">
        <f>Roteiros!I87</f>
        <v>0</v>
      </c>
      <c r="F9" s="207">
        <f>Roteiros!J87</f>
        <v>29.8</v>
      </c>
      <c r="G9" s="309">
        <f>SUM(B9:F9)</f>
        <v>29.8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29.8</v>
      </c>
      <c r="H10" s="204"/>
    </row>
    <row r="11" spans="1:8" ht="15" x14ac:dyDescent="0.2">
      <c r="A11" s="294" t="s">
        <v>64</v>
      </c>
      <c r="B11" s="295">
        <f>G10/20</f>
        <v>1.49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1.8166666666666667</v>
      </c>
      <c r="C12" s="296"/>
      <c r="D12" s="296"/>
      <c r="E12" s="296"/>
      <c r="F12" s="297"/>
      <c r="G12" s="312">
        <f>SUM(B12:F12)</f>
        <v>1.8166666666666667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5.8166666666666664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8.1036036036036023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596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1256.2355555555555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417.2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189.553628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1862.9891835555554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596</v>
      </c>
      <c r="G30" s="216">
        <f>H29</f>
        <v>0.31804300000000002</v>
      </c>
      <c r="H30" s="288">
        <f>IFERROR(F30*G30,0)</f>
        <v>189.553628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9219.7956015817872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0.66098484848484851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11239.761785137343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11239.761785137343</v>
      </c>
      <c r="F58" s="216">
        <f>D58*E58/1</f>
        <v>2272.6798329547705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2272.6798329547705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2272.6798329547705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13512.441618092114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22.671881909550528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1862.9891835555554</v>
      </c>
      <c r="G69" s="248">
        <f>F69/$F$79</f>
        <v>0.13791643239197696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1256.2355555555555</v>
      </c>
      <c r="G70" s="248">
        <f t="shared" ref="G70:G77" si="0">F70/$F$79</f>
        <v>9.2998675244862897E-2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417.2</v>
      </c>
      <c r="G71" s="248">
        <f t="shared" si="0"/>
        <v>3.0885168900507971E-2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189.553628</v>
      </c>
      <c r="G72" s="248">
        <f t="shared" si="0"/>
        <v>1.4032588246606081E-2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9372.4326015817878</v>
      </c>
      <c r="G73" s="248">
        <f t="shared" si="0"/>
        <v>0.69383788089281129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1.1299663292106509E-2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9372.4326015817878</v>
      </c>
      <c r="G75" s="248">
        <f t="shared" si="0"/>
        <v>0.69383788089281129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11235.421785137343</v>
      </c>
      <c r="G76" s="248">
        <f t="shared" si="0"/>
        <v>0.83175431328478822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2272.6798329547705</v>
      </c>
      <c r="G77" s="248">
        <f t="shared" si="0"/>
        <v>0.16824568671521173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13508.101618092114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29.8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596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22.664600030355896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29.8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>c)Turno(s):    NOITE</v>
      </c>
      <c r="B89" s="420"/>
      <c r="C89" s="420"/>
      <c r="D89" s="421"/>
      <c r="E89" s="218" t="str">
        <f>IF(F8&gt;0,F7," ")</f>
        <v>NOITE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22.671881909550528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51068849-3C78-4DB1-A60C-000235F78287}">
      <formula1>"ÔNIBUS,MICRO-ÔNIBUS,VAN"</formula1>
    </dataValidation>
  </dataValidations>
  <hyperlinks>
    <hyperlink ref="B87:D87" location="Roteiros!A1" display="Conforme mapa" xr:uid="{6BF521BB-30B8-4048-A784-666A7AB273FD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016E2-401F-423C-B7C3-692DF4064CB7}">
  <sheetPr>
    <pageSetUpPr fitToPage="1"/>
  </sheetPr>
  <dimension ref="A1:H134"/>
  <sheetViews>
    <sheetView showGridLines="0" topLeftCell="A41" zoomScaleNormal="100" workbookViewId="0">
      <selection activeCell="B16" sqref="B16:G16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Roteiros!C92</f>
        <v>Salete, Rosso e Ocoy Federal.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>
        <v>9</v>
      </c>
      <c r="E8" s="206"/>
      <c r="F8" s="370"/>
      <c r="G8" s="308">
        <f>SUM(B8:F8)</f>
        <v>9</v>
      </c>
      <c r="H8" s="204"/>
    </row>
    <row r="9" spans="1:8" ht="15" x14ac:dyDescent="0.25">
      <c r="A9" s="294" t="s">
        <v>344</v>
      </c>
      <c r="B9" s="413">
        <f>Roteiros!G92</f>
        <v>0</v>
      </c>
      <c r="C9" s="414"/>
      <c r="D9" s="207">
        <f>Roteiros!H92</f>
        <v>28</v>
      </c>
      <c r="E9" s="207">
        <f>Roteiros!I92</f>
        <v>0</v>
      </c>
      <c r="F9" s="207">
        <f>Roteiros!J92</f>
        <v>0</v>
      </c>
      <c r="G9" s="309">
        <f>SUM(B9:F9)</f>
        <v>28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28</v>
      </c>
      <c r="H10" s="204"/>
    </row>
    <row r="11" spans="1:8" ht="15" x14ac:dyDescent="0.2">
      <c r="A11" s="294" t="s">
        <v>64</v>
      </c>
      <c r="B11" s="295">
        <f>G10/20</f>
        <v>1.4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1.6666666666666665</v>
      </c>
      <c r="C12" s="296"/>
      <c r="D12" s="296"/>
      <c r="E12" s="296"/>
      <c r="F12" s="297"/>
      <c r="G12" s="312">
        <f>SUM(B12:F12)</f>
        <v>1.6666666666666665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5.6666666666666661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21.666666666666668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560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1180.3555555555556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392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18.221653333333332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1590.5772088888889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560</v>
      </c>
      <c r="G30" s="216">
        <f>H29</f>
        <v>3.2538666666666667E-2</v>
      </c>
      <c r="H30" s="288">
        <f>IFERROR(F30*G30,0)</f>
        <v>18.221653333333332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4763.5378316796814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0.64393939393939381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6511.0920405685702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6511.0920405685702</v>
      </c>
      <c r="F58" s="216">
        <f>D58*E58/1</f>
        <v>1316.5428106029649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1316.5428106029649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1316.5428106029649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7827.634851171535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13.977919377092027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1590.5772088888889</v>
      </c>
      <c r="G69" s="248">
        <f>F69/$F$79</f>
        <v>0.20331295689957291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1180.3555555555556</v>
      </c>
      <c r="G70" s="248">
        <f t="shared" ref="G70:G77" si="0">F70/$F$79</f>
        <v>0.15087703812911998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392</v>
      </c>
      <c r="G71" s="248">
        <f t="shared" si="0"/>
        <v>5.0106765430335043E-2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18.221653333333332</v>
      </c>
      <c r="G72" s="248">
        <f t="shared" si="0"/>
        <v>2.3291533401178979E-3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4916.1748316796811</v>
      </c>
      <c r="G73" s="248">
        <f t="shared" si="0"/>
        <v>0.62840208955482302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1.9510577436199106E-2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4916.1748316796811</v>
      </c>
      <c r="G75" s="248">
        <f t="shared" si="0"/>
        <v>0.62840208955482302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6506.75204056857</v>
      </c>
      <c r="G76" s="248">
        <f t="shared" si="0"/>
        <v>0.83171504645439598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1316.5428106029649</v>
      </c>
      <c r="G77" s="248">
        <f t="shared" si="0"/>
        <v>0.16828495354560402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7823.2948511715349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28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560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13.970169377092027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28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 MANHÃ/TARDE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13.977919377092027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FE51B93C-8688-4C1E-A045-68029A941DFB}">
      <formula1>"ÔNIBUS,MICRO-ÔNIBUS,VAN"</formula1>
    </dataValidation>
  </dataValidations>
  <hyperlinks>
    <hyperlink ref="B87:D87" location="Roteiros!A1" display="Conforme mapa" xr:uid="{4CF814E9-3D31-4068-A5FB-171467E3B429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41B0B-9002-4492-8E54-CF106B98B9A9}">
  <sheetPr>
    <pageSetUpPr fitToPage="1"/>
  </sheetPr>
  <dimension ref="A1:H134"/>
  <sheetViews>
    <sheetView showGridLines="0" topLeftCell="A38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_xlfn.CONCAT(Roteiros!C94)</f>
        <v>Mazzola, São Brás e Javali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>
        <v>5</v>
      </c>
      <c r="E8" s="206"/>
      <c r="F8" s="370"/>
      <c r="G8" s="308">
        <f>SUM(B8:F8)</f>
        <v>5</v>
      </c>
      <c r="H8" s="204"/>
    </row>
    <row r="9" spans="1:8" ht="15" x14ac:dyDescent="0.25">
      <c r="A9" s="294" t="s">
        <v>344</v>
      </c>
      <c r="B9" s="413">
        <f>Roteiros!G94</f>
        <v>0</v>
      </c>
      <c r="C9" s="414"/>
      <c r="D9" s="207">
        <f>Roteiros!H94</f>
        <v>33.4</v>
      </c>
      <c r="E9" s="207">
        <f>Roteiros!I94</f>
        <v>0</v>
      </c>
      <c r="F9" s="207">
        <f>Roteiros!J94</f>
        <v>0</v>
      </c>
      <c r="G9" s="309">
        <f>SUM(B9:F9)</f>
        <v>33.4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33.4</v>
      </c>
      <c r="H10" s="204"/>
    </row>
    <row r="11" spans="1:8" ht="15" x14ac:dyDescent="0.2">
      <c r="A11" s="294" t="s">
        <v>64</v>
      </c>
      <c r="B11" s="295">
        <f>G10/20</f>
        <v>1.67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2.1166666666666667</v>
      </c>
      <c r="C12" s="296"/>
      <c r="D12" s="296"/>
      <c r="E12" s="296"/>
      <c r="F12" s="297"/>
      <c r="G12" s="312">
        <f>SUM(B12:F12)</f>
        <v>2.1166666666666667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6.1166666666666671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39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668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1407.9955555555555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467.59999999999997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21.735829333333335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1897.3313848888888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668</v>
      </c>
      <c r="G30" s="216">
        <f>H29</f>
        <v>3.2538666666666667E-2</v>
      </c>
      <c r="H30" s="288">
        <f>IFERROR(F30*G30,0)</f>
        <v>21.735829333333335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5141.8187771365992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0.69507575757575768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7196.1271620254875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7196.1271620254875</v>
      </c>
      <c r="F58" s="216">
        <f>D58*E58/1</f>
        <v>1455.0569121615536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1455.0569121615536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1455.0569121615536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8651.1840741870401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12.950874362555449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1897.3313848888888</v>
      </c>
      <c r="G69" s="248">
        <f>F69/$F$79</f>
        <v>0.21942472520730311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1407.9955555555555</v>
      </c>
      <c r="G70" s="248">
        <f t="shared" ref="G70:G77" si="0">F70/$F$79</f>
        <v>0.16283346195160023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467.59999999999997</v>
      </c>
      <c r="G71" s="248">
        <f t="shared" si="0"/>
        <v>5.4077533489461323E-2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21.735829333333335</v>
      </c>
      <c r="G72" s="248">
        <f t="shared" si="0"/>
        <v>2.5137297662415512E-3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5294.455777136599</v>
      </c>
      <c r="G73" s="248">
        <f t="shared" si="0"/>
        <v>0.61229920786265279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1.7652336354214947E-2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5294.455777136599</v>
      </c>
      <c r="G75" s="248">
        <f t="shared" si="0"/>
        <v>0.61229920786265279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7191.7871620254882</v>
      </c>
      <c r="G76" s="248">
        <f t="shared" si="0"/>
        <v>0.83172393306995596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1455.0569121615536</v>
      </c>
      <c r="G77" s="248">
        <f t="shared" si="0"/>
        <v>0.16827606693004407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8646.8440741870418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33.4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668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12.944377356567427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33.4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 MANHÃ/TARDE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12.950874362555449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ECD05C3A-3BA1-410F-BC1A-5F450806745D}">
      <formula1>"ÔNIBUS,MICRO-ÔNIBUS,VAN"</formula1>
    </dataValidation>
  </dataValidations>
  <hyperlinks>
    <hyperlink ref="B87:D87" location="Roteiros!A1" display="Conforme mapa" xr:uid="{F2B0E450-775E-4592-9822-BA5C1AEE31A3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FA9D-9B98-484F-8B13-A6797678DB02}">
  <sheetPr>
    <pageSetUpPr fitToPage="1"/>
  </sheetPr>
  <dimension ref="A1:H134"/>
  <sheetViews>
    <sheetView showGridLines="0" topLeftCell="A119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_xlfn.CONCAT(Roteiros!C96)</f>
        <v xml:space="preserve">Sol e Ouro,Marteli, Graça Aranha, Vila Rural, São Miguel Arcanjo, Perin, Dourado, Alto Dourado, linha mineira 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>
        <v>7</v>
      </c>
      <c r="E8" s="206"/>
      <c r="F8" s="370"/>
      <c r="G8" s="308">
        <f>SUM(B8:F8)</f>
        <v>7</v>
      </c>
      <c r="H8" s="204"/>
    </row>
    <row r="9" spans="1:8" ht="15" x14ac:dyDescent="0.25">
      <c r="A9" s="294" t="s">
        <v>344</v>
      </c>
      <c r="B9" s="413">
        <f>Roteiros!G96</f>
        <v>0</v>
      </c>
      <c r="C9" s="414"/>
      <c r="D9" s="207">
        <f>Roteiros!H96</f>
        <v>47.5</v>
      </c>
      <c r="E9" s="207">
        <f>Roteiros!I96</f>
        <v>0</v>
      </c>
      <c r="F9" s="207">
        <f>Roteiros!J96</f>
        <v>0</v>
      </c>
      <c r="G9" s="309">
        <f>SUM(B9:F9)</f>
        <v>47.5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47.5</v>
      </c>
      <c r="H10" s="204"/>
    </row>
    <row r="11" spans="1:8" ht="15" x14ac:dyDescent="0.2">
      <c r="A11" s="294" t="s">
        <v>64</v>
      </c>
      <c r="B11" s="295">
        <f>G10/20</f>
        <v>2.375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2.625</v>
      </c>
      <c r="C12" s="296"/>
      <c r="D12" s="296"/>
      <c r="E12" s="296"/>
      <c r="F12" s="297"/>
      <c r="G12" s="312">
        <f>SUM(B12:F12)</f>
        <v>2.625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6.625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27.857142857142858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950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2002.3888888888889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665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30.911733333333334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2698.300622222222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950</v>
      </c>
      <c r="G30" s="216">
        <f>H29</f>
        <v>3.2538666666666667E-2</v>
      </c>
      <c r="H30" s="288">
        <f>IFERROR(F30*G30,0)</f>
        <v>30.911733333333334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5569.1361414490402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0.75284090909090906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8424.413763671264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8424.413763671264</v>
      </c>
      <c r="F58" s="216">
        <f>D58*E58/1</f>
        <v>1703.4164630143296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1703.4164630143296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1703.4164630143296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10127.830226685594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10.660873922826941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2698.300622222222</v>
      </c>
      <c r="G69" s="248">
        <f>F69/$F$79</f>
        <v>0.26653857136242226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2002.3888888888889</v>
      </c>
      <c r="G70" s="248">
        <f t="shared" ref="G70:G77" si="0">F70/$F$79</f>
        <v>0.19779629792209188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665</v>
      </c>
      <c r="G71" s="248">
        <f t="shared" si="0"/>
        <v>6.5688807428000998E-2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30.911733333333334</v>
      </c>
      <c r="G72" s="248">
        <f t="shared" si="0"/>
        <v>3.0534660123294026E-3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5721.7731414490399</v>
      </c>
      <c r="G73" s="248">
        <f t="shared" si="0"/>
        <v>0.56519767524113429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1.5077507517876374E-2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5721.7731414490399</v>
      </c>
      <c r="G75" s="248">
        <f t="shared" si="0"/>
        <v>0.56519767524113429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8420.073763671262</v>
      </c>
      <c r="G76" s="248">
        <f t="shared" si="0"/>
        <v>0.83173624660355661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1703.4164630143296</v>
      </c>
      <c r="G77" s="248">
        <f t="shared" si="0"/>
        <v>0.16826375339644342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10123.490226685592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47.5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950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10.656305501774307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47.5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 MANHÃ/TARDE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10.660873922826941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D96B49D2-EF0B-4AF4-857E-07B96744DBCC}">
      <formula1>"ÔNIBUS,MICRO-ÔNIBUS,VAN"</formula1>
    </dataValidation>
  </dataValidations>
  <hyperlinks>
    <hyperlink ref="B87:D87" location="Roteiros!A1" display="Conforme mapa" xr:uid="{F42727B5-B384-41BF-82A7-E95F9F7BAA05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05C9-43FC-4DF1-B535-4A1A3077ADFD}">
  <sheetPr>
    <pageSetUpPr fitToPage="1"/>
  </sheetPr>
  <dimension ref="A1:H134"/>
  <sheetViews>
    <sheetView showGridLines="0" topLeftCell="A52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Roteiros!B25</f>
        <v xml:space="preserve"> Alto Alegria, São Francisco, Ouro Verde, Vitória, Santa Rita e São Valentim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>
        <f>Roteiros!E25</f>
        <v>12</v>
      </c>
      <c r="E8" s="206"/>
      <c r="F8" s="59"/>
      <c r="G8" s="308">
        <f>SUM(B8:F8)</f>
        <v>12</v>
      </c>
      <c r="H8" s="204"/>
    </row>
    <row r="9" spans="1:8" ht="15" x14ac:dyDescent="0.25">
      <c r="A9" s="294" t="s">
        <v>344</v>
      </c>
      <c r="B9" s="413">
        <f>Roteiros!G25</f>
        <v>0</v>
      </c>
      <c r="C9" s="414"/>
      <c r="D9" s="207">
        <f>Roteiros!H25</f>
        <v>56.35</v>
      </c>
      <c r="E9" s="207">
        <f>Roteiros!I25</f>
        <v>0</v>
      </c>
      <c r="F9" s="207">
        <f>Roteiros!J25</f>
        <v>0</v>
      </c>
      <c r="G9" s="309">
        <f>SUM(B9:F9)</f>
        <v>56.35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56.35</v>
      </c>
      <c r="H10" s="204"/>
    </row>
    <row r="11" spans="1:8" ht="15" x14ac:dyDescent="0.2">
      <c r="A11" s="294" t="s">
        <v>64</v>
      </c>
      <c r="B11" s="295">
        <f>G10/20</f>
        <v>2.8174999999999999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3.3624999999999998</v>
      </c>
      <c r="C12" s="296"/>
      <c r="D12" s="296"/>
      <c r="E12" s="296"/>
      <c r="F12" s="297"/>
      <c r="G12" s="312">
        <f>SUM(B12:F12)</f>
        <v>3.3624999999999998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2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5.3624999999999998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16.25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1127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2375.4655555555555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788.9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36.671077333333336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3201.036632888889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1127</v>
      </c>
      <c r="G30" s="216">
        <f>H29</f>
        <v>3.2538666666666667E-2</v>
      </c>
      <c r="H30" s="288">
        <f>IFERROR(F30*G30,0)</f>
        <v>36.671077333333336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4507.8479333615815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0.609375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7865.8615662504699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7865.8615662504699</v>
      </c>
      <c r="F58" s="216">
        <f>D58*E58/1</f>
        <v>1590.4772086958449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1590.4772086958449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1590.4772086958449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9456.3387749463145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8.3907176352673591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3201.036632888889</v>
      </c>
      <c r="G69" s="248">
        <f>F69/$F$79</f>
        <v>0.33866240454597074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2375.4655555555555</v>
      </c>
      <c r="G70" s="248">
        <f t="shared" ref="G70:G77" si="0">F70/$F$79</f>
        <v>0.25131885986401298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788.9</v>
      </c>
      <c r="G71" s="248">
        <f t="shared" si="0"/>
        <v>8.3463827999118695E-2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36.671077333333336</v>
      </c>
      <c r="G72" s="248">
        <f t="shared" si="0"/>
        <v>3.8797166828390341E-3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4660.4849333615812</v>
      </c>
      <c r="G73" s="248">
        <f t="shared" si="0"/>
        <v>0.49306871957228443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1.6148647882242972E-2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4660.4849333615812</v>
      </c>
      <c r="G75" s="248">
        <f t="shared" si="0"/>
        <v>0.49306871957228443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7861.5215662504706</v>
      </c>
      <c r="G76" s="248">
        <f t="shared" si="0"/>
        <v>0.83173112411825523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1590.4772086958449</v>
      </c>
      <c r="G77" s="248">
        <f t="shared" si="0"/>
        <v>0.16826887588174472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9451.9987749463162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56.35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1127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8.3868667035903428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56.35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 MANHÃ/TARDE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8.3907176352673591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932DCC10-419A-475C-AD65-61997EA072FD}">
      <formula1>"ÔNIBUS,MICRO-ÔNIBUS,VAN"</formula1>
    </dataValidation>
  </dataValidations>
  <hyperlinks>
    <hyperlink ref="B87:D87" location="Roteiros!A1" display="Conforme mapa" xr:uid="{74928CF6-73A2-44F7-A19A-BAC5D6C48733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6C291-20F7-489E-8792-75FC3F972B51}">
  <sheetPr>
    <pageSetUpPr fitToPage="1"/>
  </sheetPr>
  <dimension ref="A1:H134"/>
  <sheetViews>
    <sheetView showGridLines="0" topLeftCell="A78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Roteiros!B26</f>
        <v>Maralúcia, São Valentim, Santa Rita e São Francisco.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>
        <f>Roteiros!E26</f>
        <v>13</v>
      </c>
      <c r="E8" s="206"/>
      <c r="F8" s="59"/>
      <c r="G8" s="308">
        <f>SUM(B8:F8)</f>
        <v>13</v>
      </c>
      <c r="H8" s="204"/>
    </row>
    <row r="9" spans="1:8" ht="15" x14ac:dyDescent="0.25">
      <c r="A9" s="294" t="s">
        <v>344</v>
      </c>
      <c r="B9" s="413">
        <f>Roteiros!G26</f>
        <v>0</v>
      </c>
      <c r="C9" s="414"/>
      <c r="D9" s="207">
        <f>Roteiros!H26</f>
        <v>55</v>
      </c>
      <c r="E9" s="207">
        <f>Roteiros!I26</f>
        <v>0</v>
      </c>
      <c r="F9" s="207">
        <f>Roteiros!J26</f>
        <v>0</v>
      </c>
      <c r="G9" s="309">
        <f>SUM(B9:F9)</f>
        <v>55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55</v>
      </c>
      <c r="H10" s="204"/>
    </row>
    <row r="11" spans="1:8" ht="15" x14ac:dyDescent="0.2">
      <c r="A11" s="294" t="s">
        <v>64</v>
      </c>
      <c r="B11" s="295">
        <f>G10/20</f>
        <v>2.75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3.25</v>
      </c>
      <c r="C12" s="296"/>
      <c r="D12" s="296"/>
      <c r="E12" s="296"/>
      <c r="F12" s="297"/>
      <c r="G12" s="312">
        <f>SUM(B12:F12)</f>
        <v>3.25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2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5.25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15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1100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2318.5555555555557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770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35.792533333333331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3124.3480888888889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1100</v>
      </c>
      <c r="G30" s="216">
        <f>H29</f>
        <v>3.2538666666666667E-2</v>
      </c>
      <c r="H30" s="288">
        <f>IFERROR(F30*G30,0)</f>
        <v>35.792533333333331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4413.277696997352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0.59659090909090906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7694.6027858862408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7694.6027858862408</v>
      </c>
      <c r="F58" s="216">
        <f>D58*E58/1</f>
        <v>1555.8486833061979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1555.8486833061979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1555.8486833061979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9250.4514691924378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8.4095013356294892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3124.3480888888889</v>
      </c>
      <c r="G69" s="248">
        <f>F69/$F$79</f>
        <v>0.3379094118969963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2318.5555555555557</v>
      </c>
      <c r="G70" s="248">
        <f t="shared" ref="G70:G77" si="0">F70/$F$79</f>
        <v>0.25076006960124397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770</v>
      </c>
      <c r="G71" s="248">
        <f t="shared" si="0"/>
        <v>8.3278251897092079E-2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35.792533333333331</v>
      </c>
      <c r="G72" s="248">
        <f t="shared" si="0"/>
        <v>3.8710903986602574E-3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4565.9146969973517</v>
      </c>
      <c r="G73" s="248">
        <f t="shared" si="0"/>
        <v>0.49381999256776665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1.6508237058203173E-2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4565.9146969973517</v>
      </c>
      <c r="G75" s="248">
        <f t="shared" si="0"/>
        <v>0.49381999256776665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7690.2627858862406</v>
      </c>
      <c r="G76" s="248">
        <f t="shared" si="0"/>
        <v>0.83172940446476296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1555.8486833061979</v>
      </c>
      <c r="G77" s="248">
        <f t="shared" si="0"/>
        <v>0.16827059553523716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9246.1114691924377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55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1100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8.4055558810840338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55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 MANHÃ/TARDE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8.4095013356294892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294A755D-1084-4DEC-A78B-73356C50CCE2}">
      <formula1>"ÔNIBUS,MICRO-ÔNIBUS,VAN"</formula1>
    </dataValidation>
  </dataValidations>
  <hyperlinks>
    <hyperlink ref="B87:D87" location="Roteiros!A1" display="Conforme mapa" xr:uid="{6FA11BC7-61E0-4C16-B5C2-4DE34EA09272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63FB8-5F4D-4194-9200-8D9E99198B48}">
  <sheetPr>
    <pageSetUpPr fitToPage="1"/>
  </sheetPr>
  <dimension ref="A1:H134"/>
  <sheetViews>
    <sheetView showGridLines="0" topLeftCell="A61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_xlfn.CONCAT(Roteiros!B99)</f>
        <v xml:space="preserve"> Recreio Paraíso e Saúde-Salvador, Alegria, São Bernardo, Laranjita e Sávio.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/>
      <c r="C8" s="415"/>
      <c r="D8" s="206">
        <v>11</v>
      </c>
      <c r="E8" s="206"/>
      <c r="F8" s="370"/>
      <c r="G8" s="308">
        <f>SUM(B8:F8)</f>
        <v>11</v>
      </c>
      <c r="H8" s="204"/>
    </row>
    <row r="9" spans="1:8" ht="15" x14ac:dyDescent="0.25">
      <c r="A9" s="294" t="s">
        <v>344</v>
      </c>
      <c r="B9" s="413">
        <f>Roteiros!G99</f>
        <v>0</v>
      </c>
      <c r="C9" s="414"/>
      <c r="D9" s="207">
        <f>Roteiros!H99</f>
        <v>82.3</v>
      </c>
      <c r="E9" s="207">
        <f>Roteiros!I99</f>
        <v>0</v>
      </c>
      <c r="F9" s="207">
        <f>Roteiros!J99</f>
        <v>0</v>
      </c>
      <c r="G9" s="309">
        <f>SUM(B9:F9)</f>
        <v>82.3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82.3</v>
      </c>
      <c r="H10" s="204"/>
    </row>
    <row r="11" spans="1:8" ht="15" x14ac:dyDescent="0.2">
      <c r="A11" s="294" t="s">
        <v>64</v>
      </c>
      <c r="B11" s="295">
        <f>G10/20</f>
        <v>4.1150000000000002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4.1916666666666673</v>
      </c>
      <c r="C12" s="296"/>
      <c r="D12" s="296"/>
      <c r="E12" s="296"/>
      <c r="F12" s="297"/>
      <c r="G12" s="312">
        <f>SUM(B12:F12)</f>
        <v>4.1916666666666673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8.1916666666666664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17.727272727272727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1646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3469.4022222222225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1152.1999999999998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53.558645333333331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4675.1608675555553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1646</v>
      </c>
      <c r="G30" s="216">
        <f>H29</f>
        <v>3.2538666666666667E-2</v>
      </c>
      <c r="H30" s="288">
        <f>IFERROR(F30*G30,0)</f>
        <v>53.558645333333331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73974.940444908003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6886.1142478545989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0.93087121212121204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11718.252115410154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11718.252115410154</v>
      </c>
      <c r="F58" s="216">
        <f>D58*E58/1</f>
        <v>2369.4305777359332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2369.4305777359332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2369.4305777359332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14087.682693146087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8.5587379666744159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4675.1608675555553</v>
      </c>
      <c r="G69" s="248">
        <f>F69/$F$79</f>
        <v>0.33196386464633904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3469.4022222222225</v>
      </c>
      <c r="G70" s="248">
        <f t="shared" ref="G70:G77" si="0">F70/$F$79</f>
        <v>0.24634792306166559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1152.1999999999998</v>
      </c>
      <c r="G71" s="248">
        <f t="shared" si="0"/>
        <v>8.1812963378412901E-2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53.558645333333331</v>
      </c>
      <c r="G72" s="248">
        <f t="shared" si="0"/>
        <v>3.8029782062605501E-3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7038.7512478545987</v>
      </c>
      <c r="G73" s="248">
        <f t="shared" si="0"/>
        <v>0.49979265585010113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1.0838122974475622E-2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7038.7512478545987</v>
      </c>
      <c r="G75" s="248">
        <f t="shared" si="0"/>
        <v>0.49979265585010113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11713.912115410154</v>
      </c>
      <c r="G76" s="248">
        <f t="shared" si="0"/>
        <v>0.83175652049644011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2369.4305777359332</v>
      </c>
      <c r="G77" s="248">
        <f t="shared" si="0"/>
        <v>0.16824347950355986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14083.342693146087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82.3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1646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8.5561012716561891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82.3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 MANHÃ/TARDE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8.5587379666744159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D5032AA3-CC02-4DFE-A9CC-0E9EBE98F127}">
      <formula1>"ÔNIBUS,MICRO-ÔNIBUS,VAN"</formula1>
    </dataValidation>
  </dataValidations>
  <hyperlinks>
    <hyperlink ref="B87:D87" location="Roteiros!A1" display="Conforme mapa" xr:uid="{6337197F-A7AC-4B38-A631-6AB5FA213102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5173-E836-4CF3-AC6A-3F0CCD378D0E}">
  <sheetPr>
    <pageSetUpPr fitToPage="1"/>
  </sheetPr>
  <dimension ref="A1:H134"/>
  <sheetViews>
    <sheetView showGridLines="0" topLeftCell="A32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Roteiros!B32</f>
        <v>Cidade Alta, Centro, Ipê e Belo Horizonte.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37</v>
      </c>
      <c r="C8" s="415"/>
      <c r="D8" s="206"/>
      <c r="E8" s="206">
        <v>33</v>
      </c>
      <c r="F8" s="59"/>
      <c r="G8" s="308">
        <f>SUM(B8:F8)</f>
        <v>70</v>
      </c>
      <c r="H8" s="204"/>
    </row>
    <row r="9" spans="1:8" ht="15" x14ac:dyDescent="0.25">
      <c r="A9" s="294" t="s">
        <v>344</v>
      </c>
      <c r="B9" s="413">
        <f>Roteiros!G32</f>
        <v>19.399999999999999</v>
      </c>
      <c r="C9" s="414"/>
      <c r="D9" s="207">
        <f>Roteiros!H32</f>
        <v>38.799999999999997</v>
      </c>
      <c r="E9" s="207">
        <f>Roteiros!I32</f>
        <v>19.399999999999999</v>
      </c>
      <c r="F9" s="207">
        <f>Roteiros!J32</f>
        <v>0</v>
      </c>
      <c r="G9" s="309">
        <f>SUM(B9:F9)</f>
        <v>77.599999999999994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77.599999999999994</v>
      </c>
      <c r="H10" s="204"/>
    </row>
    <row r="11" spans="1:8" ht="15" x14ac:dyDescent="0.2">
      <c r="A11" s="294" t="s">
        <v>64</v>
      </c>
      <c r="B11" s="295">
        <f>G10/20</f>
        <v>3.88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4.4666666666666668</v>
      </c>
      <c r="C12" s="296"/>
      <c r="D12" s="296"/>
      <c r="E12" s="296"/>
      <c r="F12" s="297"/>
      <c r="G12" s="312">
        <f>SUM(B12:F12)</f>
        <v>4.4666666666666668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8.4666666666666668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4.2833333333333332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1552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3271.2711111111112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1086.3999999999999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493.60273600000005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4851.2738471111106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1552</v>
      </c>
      <c r="G30" s="216">
        <f>H29</f>
        <v>0.31804300000000002</v>
      </c>
      <c r="H30" s="288">
        <f>IFERROR(F30*G30,0)</f>
        <v>493.60273600000005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13420.218239551712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0.96212121212121215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18428.469086662823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18428.469086662823</v>
      </c>
      <c r="F58" s="216">
        <f>D58*E58/1</f>
        <v>3726.2364493232226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3726.2364493232226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3726.2364493232226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22154.705535986046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14.274939134011628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4851.2738471111106</v>
      </c>
      <c r="G69" s="248">
        <f>F69/$F$79</f>
        <v>0.21901552095064111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3271.2711111111112</v>
      </c>
      <c r="G70" s="248">
        <f t="shared" ref="G70:G77" si="0">F70/$F$79</f>
        <v>0.14768474614093935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1086.3999999999999</v>
      </c>
      <c r="G71" s="248">
        <f t="shared" si="0"/>
        <v>4.9046594659352544E-2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493.60273600000005</v>
      </c>
      <c r="G72" s="248">
        <f t="shared" si="0"/>
        <v>2.2284180150349237E-2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13572.855239551713</v>
      </c>
      <c r="G73" s="248">
        <f t="shared" si="0"/>
        <v>0.61275987601653381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6.8909472284790088E-3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13572.855239551713</v>
      </c>
      <c r="G75" s="248">
        <f t="shared" si="0"/>
        <v>0.61275987601653381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18424.129086662822</v>
      </c>
      <c r="G76" s="248">
        <f t="shared" si="0"/>
        <v>0.83177539696717484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3726.2364493232226</v>
      </c>
      <c r="G77" s="248">
        <f t="shared" si="0"/>
        <v>0.1682246030328251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22150.365535986046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77.599999999999994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1552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14.272142742259049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77.599999999999994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14.274939134011628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EC62F2A9-4959-43A1-B5AB-1CA2DA2DCFEC}">
      <formula1>"ÔNIBUS,MICRO-ÔNIBUS,VAN"</formula1>
    </dataValidation>
  </dataValidations>
  <hyperlinks>
    <hyperlink ref="B87:D87" location="Roteiros!A1" display="Conforme mapa" xr:uid="{886A38C7-A0B8-414A-9CF0-41734A0EF8C5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D014-E826-404F-8845-B8DCAE4DD054}">
  <sheetPr>
    <pageSetUpPr fitToPage="1"/>
  </sheetPr>
  <dimension ref="A1:H134"/>
  <sheetViews>
    <sheetView showGridLines="0" topLeftCell="A20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Roteiros!B33</f>
        <v>Nazaré, Alvorada, Vila Nova e Belo Horizonte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40</v>
      </c>
      <c r="C8" s="415"/>
      <c r="D8" s="206"/>
      <c r="E8" s="206">
        <v>36</v>
      </c>
      <c r="F8" s="370">
        <v>39</v>
      </c>
      <c r="G8" s="308">
        <f>SUM(B8:F8)</f>
        <v>115</v>
      </c>
      <c r="H8" s="204"/>
    </row>
    <row r="9" spans="1:8" ht="15" x14ac:dyDescent="0.25">
      <c r="A9" s="294" t="s">
        <v>344</v>
      </c>
      <c r="B9" s="413">
        <f>Roteiros!G33</f>
        <v>20</v>
      </c>
      <c r="C9" s="414"/>
      <c r="D9" s="207">
        <f>Roteiros!H33</f>
        <v>40</v>
      </c>
      <c r="E9" s="207">
        <f>Roteiros!I33</f>
        <v>20</v>
      </c>
      <c r="F9" s="207">
        <f>Roteiros!J33</f>
        <v>40</v>
      </c>
      <c r="G9" s="309">
        <f>SUM(B9:F9)</f>
        <v>120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120</v>
      </c>
      <c r="H10" s="204"/>
    </row>
    <row r="11" spans="1:8" ht="15" x14ac:dyDescent="0.2">
      <c r="A11" s="294" t="s">
        <v>64</v>
      </c>
      <c r="B11" s="295">
        <f>G10/20</f>
        <v>6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6</v>
      </c>
      <c r="C12" s="296"/>
      <c r="D12" s="296"/>
      <c r="E12" s="296"/>
      <c r="F12" s="297"/>
      <c r="G12" s="312">
        <f>SUM(B12:F12)</f>
        <v>6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10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2.6072463768115939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2400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5058.666666666667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1680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763.30320000000006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7501.9698666666673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2400</v>
      </c>
      <c r="G30" s="216">
        <f>H29</f>
        <v>0.31804300000000002</v>
      </c>
      <c r="H30" s="288">
        <f>IFERROR(F30*G30,0)</f>
        <v>763.30320000000006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15850.651464037455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1.1363636363636365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23509.598330704121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23509.598330704121</v>
      </c>
      <c r="F58" s="216">
        <f>D58*E58/1</f>
        <v>4753.6407824683729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4753.6407824683729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4753.6407824683729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28263.239113172494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11.776349630488539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7501.9698666666673</v>
      </c>
      <c r="G69" s="248">
        <f>F69/$F$79</f>
        <v>0.26547282810354517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5058.666666666667</v>
      </c>
      <c r="G70" s="248">
        <f t="shared" ref="G70:G77" si="0">F70/$F$79</f>
        <v>0.17901145569781376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1680</v>
      </c>
      <c r="G71" s="248">
        <f t="shared" si="0"/>
        <v>5.9450298940233348E-2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763.30320000000006</v>
      </c>
      <c r="G72" s="248">
        <f t="shared" si="0"/>
        <v>2.701107346549805E-2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16003.288464037456</v>
      </c>
      <c r="G73" s="248">
        <f t="shared" si="0"/>
        <v>0.56630969238917528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5.401378142464522E-3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16003.288464037456</v>
      </c>
      <c r="G75" s="248">
        <f t="shared" si="0"/>
        <v>0.56630969238917528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23505.258330704124</v>
      </c>
      <c r="G76" s="248">
        <f t="shared" si="0"/>
        <v>0.8317825204927205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4753.6407824683729</v>
      </c>
      <c r="G77" s="248">
        <f t="shared" si="0"/>
        <v>0.16821747950727947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28258.899113172498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120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2400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11.774541297155208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120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>c)Turno(s): MANHÃ TARDE/NOITENOITE</v>
      </c>
      <c r="B89" s="420"/>
      <c r="C89" s="420"/>
      <c r="D89" s="421"/>
      <c r="E89" s="218" t="str">
        <f>IF(F8&gt;0,F7," ")</f>
        <v>NOITE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11.776349630488539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7D8C668B-C3A6-4E48-99CC-268079F776A3}">
      <formula1>"ÔNIBUS,MICRO-ÔNIBUS,VAN"</formula1>
    </dataValidation>
  </dataValidations>
  <hyperlinks>
    <hyperlink ref="B87:D87" location="Roteiros!A1" display="Conforme mapa" xr:uid="{31AFF832-9447-4F3F-A6DB-1DD38967198A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505BE-7320-4826-ADC3-5A35AD779A17}">
  <sheetPr>
    <pageSetUpPr fitToPage="1"/>
  </sheetPr>
  <dimension ref="A1:H134"/>
  <sheetViews>
    <sheetView showGridLines="0" topLeftCell="A35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Roteiros!B38</f>
        <v>Condá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40</v>
      </c>
      <c r="C8" s="415"/>
      <c r="D8" s="206"/>
      <c r="E8" s="206">
        <v>40</v>
      </c>
      <c r="F8" s="370"/>
      <c r="G8" s="308">
        <f>SUM(B8:F8)</f>
        <v>80</v>
      </c>
      <c r="H8" s="204"/>
    </row>
    <row r="9" spans="1:8" ht="15" x14ac:dyDescent="0.25">
      <c r="A9" s="294" t="s">
        <v>344</v>
      </c>
      <c r="B9" s="413">
        <f>Roteiros!G38</f>
        <v>8.6999999999999993</v>
      </c>
      <c r="C9" s="414"/>
      <c r="D9" s="207">
        <f>Roteiros!H38</f>
        <v>8.6999999999999993</v>
      </c>
      <c r="E9" s="207">
        <f>Roteiros!I38</f>
        <v>17.399999999999999</v>
      </c>
      <c r="F9" s="207">
        <f>Roteiros!J38</f>
        <v>0</v>
      </c>
      <c r="G9" s="309">
        <f>SUM(B9:F9)</f>
        <v>34.799999999999997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34.799999999999997</v>
      </c>
      <c r="H10" s="204"/>
    </row>
    <row r="11" spans="1:8" ht="15" x14ac:dyDescent="0.2">
      <c r="A11" s="294" t="s">
        <v>64</v>
      </c>
      <c r="B11" s="295">
        <f>G10/20</f>
        <v>1.7399999999999998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2.2333333333333329</v>
      </c>
      <c r="C12" s="296"/>
      <c r="D12" s="296"/>
      <c r="E12" s="296"/>
      <c r="F12" s="297"/>
      <c r="G12" s="312">
        <f>SUM(B12:F12)</f>
        <v>2.2333333333333329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6.2333333333333325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3.7479166666666663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696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1467.0133333333333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487.2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221.35792800000002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2175.5712613333335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696</v>
      </c>
      <c r="G30" s="216">
        <f>H29</f>
        <v>0.31804300000000002</v>
      </c>
      <c r="H30" s="288">
        <f>IFERROR(F30*G30,0)</f>
        <v>221.35792800000002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9880.2394125833453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0.70833333333333326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12212.78767391668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12212.78767391668</v>
      </c>
      <c r="F58" s="216">
        <f>D58*E58/1</f>
        <v>2469.4256676659525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2469.4256676659525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2469.4256676659525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14682.213341582632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21.095134111469299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2175.5712613333335</v>
      </c>
      <c r="G69" s="248">
        <f>F69/$F$79</f>
        <v>0.14822114966545652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1467.0133333333333</v>
      </c>
      <c r="G70" s="248">
        <f t="shared" ref="G70:G77" si="0">F70/$F$79</f>
        <v>9.9947267508928753E-2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487.2</v>
      </c>
      <c r="G71" s="248">
        <f t="shared" si="0"/>
        <v>3.3192819467909918E-2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221.35792800000002</v>
      </c>
      <c r="G72" s="248">
        <f t="shared" si="0"/>
        <v>1.5081062688617822E-2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10032.876412583346</v>
      </c>
      <c r="G73" s="248">
        <f t="shared" si="0"/>
        <v>0.68353747025191036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1.0399122301156334E-2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10032.876412583346</v>
      </c>
      <c r="G75" s="248">
        <f t="shared" si="0"/>
        <v>0.68353747025191036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12208.447673916678</v>
      </c>
      <c r="G76" s="248">
        <f t="shared" si="0"/>
        <v>0.83175861991736677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2469.4256676659525</v>
      </c>
      <c r="G77" s="248">
        <f t="shared" si="0"/>
        <v>0.16824138008263317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14677.873341582632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34.799999999999997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696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21.08889847928539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34.799999999999997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21.095134111469299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8933E26E-3BB3-48E3-8F37-768E5522F2F2}">
      <formula1>"ÔNIBUS,MICRO-ÔNIBUS,VAN"</formula1>
    </dataValidation>
  </dataValidations>
  <hyperlinks>
    <hyperlink ref="B87:D87" location="Roteiros!A1" display="Conforme mapa" xr:uid="{329392D4-C71E-49C9-9DB2-B925427D46A0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361A-8EA3-4293-9F5F-626312FDC14A}">
  <sheetPr>
    <pageSetUpPr fitToPage="1"/>
  </sheetPr>
  <dimension ref="A1:H134"/>
  <sheetViews>
    <sheetView showGridLines="0" topLeftCell="A41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Roteiros!B41</f>
        <v>Condá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33</v>
      </c>
      <c r="C8" s="415"/>
      <c r="D8" s="206"/>
      <c r="E8" s="206">
        <v>40</v>
      </c>
      <c r="F8" s="370"/>
      <c r="G8" s="308">
        <f>SUM(B8:F8)</f>
        <v>73</v>
      </c>
      <c r="H8" s="204"/>
    </row>
    <row r="9" spans="1:8" ht="15" x14ac:dyDescent="0.25">
      <c r="A9" s="294" t="s">
        <v>344</v>
      </c>
      <c r="B9" s="413">
        <f>Roteiros!G41</f>
        <v>8</v>
      </c>
      <c r="C9" s="414"/>
      <c r="D9" s="207">
        <f>Roteiros!H41</f>
        <v>0</v>
      </c>
      <c r="E9" s="207">
        <f>Roteiros!I41</f>
        <v>8</v>
      </c>
      <c r="F9" s="207">
        <f>Roteiros!J41</f>
        <v>0</v>
      </c>
      <c r="G9" s="309">
        <f>SUM(B9:F9)</f>
        <v>16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16</v>
      </c>
      <c r="H10" s="204"/>
    </row>
    <row r="11" spans="1:8" ht="15" x14ac:dyDescent="0.2">
      <c r="A11" s="294" t="s">
        <v>64</v>
      </c>
      <c r="B11" s="295">
        <f>G10/20</f>
        <v>0.8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1.3333333333333333</v>
      </c>
      <c r="C12" s="296"/>
      <c r="D12" s="296"/>
      <c r="E12" s="296"/>
      <c r="F12" s="297"/>
      <c r="G12" s="312">
        <f>SUM(B12:F12)</f>
        <v>1.3333333333333333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5.333333333333333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4.1073059360730593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320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674.48888888888894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224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101.77376000000001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1000.262648888889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320</v>
      </c>
      <c r="G30" s="216">
        <f>H29</f>
        <v>0.31804300000000002</v>
      </c>
      <c r="H30" s="288">
        <f>IFERROR(F30*G30,0)</f>
        <v>101.77376000000001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8453.6807808199737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0.60606060606060597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9610.9204297088636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9610.9204297088636</v>
      </c>
      <c r="F58" s="216">
        <f>D58*E58/1</f>
        <v>1943.3281108871322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1943.3281108871322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1943.3281108871322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11554.248540595996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36.107026689362485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1000.262648888889</v>
      </c>
      <c r="G69" s="248">
        <f>F69/$F$79</f>
        <v>8.6603512519006803E-2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674.48888888888894</v>
      </c>
      <c r="G70" s="248">
        <f t="shared" ref="G70:G77" si="0">F70/$F$79</f>
        <v>5.8397768823724737E-2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224</v>
      </c>
      <c r="G71" s="248">
        <f t="shared" si="0"/>
        <v>1.9394092967288657E-2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101.77376000000001</v>
      </c>
      <c r="G72" s="248">
        <f t="shared" si="0"/>
        <v>8.8116507279934093E-3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8606.3177808199744</v>
      </c>
      <c r="G73" s="248">
        <f t="shared" si="0"/>
        <v>0.74514163905023212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1.3215429322535888E-2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8606.3177808199744</v>
      </c>
      <c r="G75" s="248">
        <f t="shared" si="0"/>
        <v>0.74514163905023212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9606.5804297088634</v>
      </c>
      <c r="G76" s="248">
        <f t="shared" si="0"/>
        <v>0.83174515156923889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1943.3281108871322</v>
      </c>
      <c r="G77" s="248">
        <f t="shared" si="0"/>
        <v>0.16825484843076108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11549.908540595996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16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320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36.093464189362486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16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36.107026689362485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F4F75D24-8C01-4CAE-BA06-49E1864910C4}">
      <formula1>"ÔNIBUS,MICRO-ÔNIBUS,VAN"</formula1>
    </dataValidation>
  </dataValidations>
  <hyperlinks>
    <hyperlink ref="B87:D87" location="Roteiros!A1" display="Conforme mapa" xr:uid="{2764E78E-59C4-417C-8526-7E03A09B72FC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C7FE7-36E8-42E2-9055-6A548E9479A4}">
  <sheetPr>
    <pageSetUpPr fitToPage="1"/>
  </sheetPr>
  <dimension ref="A1:H134"/>
  <sheetViews>
    <sheetView showGridLines="0" topLeftCell="A38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Roteiros!B45</f>
        <v>Pedreira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41</v>
      </c>
      <c r="C8" s="415"/>
      <c r="D8" s="206"/>
      <c r="E8" s="206"/>
      <c r="F8" s="370"/>
      <c r="G8" s="308">
        <f>SUM(B8:F8)</f>
        <v>41</v>
      </c>
      <c r="H8" s="204"/>
    </row>
    <row r="9" spans="1:8" ht="15" x14ac:dyDescent="0.25">
      <c r="A9" s="294" t="s">
        <v>344</v>
      </c>
      <c r="B9" s="413">
        <f>Roteiros!G45</f>
        <v>7</v>
      </c>
      <c r="C9" s="414"/>
      <c r="D9" s="207">
        <f>Roteiros!H45</f>
        <v>7</v>
      </c>
      <c r="E9" s="207">
        <f>Roteiros!I45</f>
        <v>14</v>
      </c>
      <c r="F9" s="207">
        <f>Roteiros!J45</f>
        <v>0</v>
      </c>
      <c r="G9" s="309">
        <f>SUM(B9:F9)</f>
        <v>28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28</v>
      </c>
      <c r="H10" s="204"/>
    </row>
    <row r="11" spans="1:8" ht="15" x14ac:dyDescent="0.2">
      <c r="A11" s="294" t="s">
        <v>64</v>
      </c>
      <c r="B11" s="295">
        <f>G10/20</f>
        <v>1.4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1.6666666666666665</v>
      </c>
      <c r="C12" s="296"/>
      <c r="D12" s="296"/>
      <c r="E12" s="296"/>
      <c r="F12" s="297"/>
      <c r="G12" s="312">
        <f>SUM(B12:F12)</f>
        <v>1.6666666666666665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5.6666666666666661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7.3130081300813004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560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1180.3555555555556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392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178.10408000000001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1750.4596355555557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560</v>
      </c>
      <c r="G30" s="216">
        <f>H29</f>
        <v>0.31804300000000002</v>
      </c>
      <c r="H30" s="288">
        <f>IFERROR(F30*G30,0)</f>
        <v>178.10408000000001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8982.0358296212216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0.64393939393939381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10889.472465176777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10889.472465176777</v>
      </c>
      <c r="F58" s="216">
        <f>D58*E58/1</f>
        <v>2201.8513324587443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2201.8513324587443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2201.8513324587443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13091.323797635521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23.377363924349144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1750.4596355555557</v>
      </c>
      <c r="G69" s="248">
        <f>F69/$F$79</f>
        <v>0.13375577311189293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1180.3555555555556</v>
      </c>
      <c r="G70" s="248">
        <f t="shared" ref="G70:G77" si="0">F70/$F$79</f>
        <v>9.0193093672876354E-2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392</v>
      </c>
      <c r="G71" s="248">
        <f t="shared" si="0"/>
        <v>2.9953425943021663E-2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178.10408000000001</v>
      </c>
      <c r="G72" s="248">
        <f t="shared" si="0"/>
        <v>1.3609253495994914E-2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9134.6728296212223</v>
      </c>
      <c r="G73" s="248">
        <f t="shared" si="0"/>
        <v>0.69799680131579445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1.166326805016581E-2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9134.6728296212223</v>
      </c>
      <c r="G75" s="248">
        <f t="shared" si="0"/>
        <v>0.69799680131579445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10885.132465176777</v>
      </c>
      <c r="G76" s="248">
        <f t="shared" si="0"/>
        <v>0.83175257442768735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2201.8513324587443</v>
      </c>
      <c r="G77" s="248">
        <f t="shared" si="0"/>
        <v>0.16824742557231268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13086.983797635521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28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560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23.369613924349146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28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 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23.377363924349144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</mergeCells>
  <dataValidations count="1">
    <dataValidation type="list" showInputMessage="1" showErrorMessage="1" sqref="B16:G16" xr:uid="{F2E61605-700E-4803-9DB0-4D9C05EAA00C}">
      <formula1>"ÔNIBUS,MICRO-ÔNIBUS,VAN"</formula1>
    </dataValidation>
  </dataValidations>
  <hyperlinks>
    <hyperlink ref="B87:D87" location="Roteiros!A1" display="Conforme mapa" xr:uid="{3D2D7F00-8022-4832-8533-5A88DACF00E8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AD8B-FD3C-47A8-8BE8-EAA4FF02B671}">
  <sheetPr>
    <pageSetUpPr fitToPage="1"/>
  </sheetPr>
  <dimension ref="A1:H134"/>
  <sheetViews>
    <sheetView showGridLines="0" topLeftCell="A38" zoomScaleNormal="100" workbookViewId="0">
      <selection activeCell="B9" sqref="B9:C9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Roteiros!B49</f>
        <v xml:space="preserve"> Nazaré.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47</v>
      </c>
      <c r="C8" s="415"/>
      <c r="D8" s="206"/>
      <c r="E8" s="206">
        <v>45</v>
      </c>
      <c r="F8" s="370"/>
      <c r="G8" s="308">
        <f>SUM(B8:F8)</f>
        <v>92</v>
      </c>
      <c r="H8" s="204"/>
    </row>
    <row r="9" spans="1:8" ht="15" x14ac:dyDescent="0.25">
      <c r="A9" s="294" t="s">
        <v>344</v>
      </c>
      <c r="B9" s="413">
        <f>Roteiros!G49</f>
        <v>9.1999999999999993</v>
      </c>
      <c r="C9" s="414"/>
      <c r="D9" s="207">
        <f>Roteiros!H49</f>
        <v>9.1999999999999993</v>
      </c>
      <c r="E9" s="207">
        <f>Roteiros!I49</f>
        <v>18.399999999999999</v>
      </c>
      <c r="F9" s="207">
        <f>Roteiros!J49</f>
        <v>0</v>
      </c>
      <c r="G9" s="309">
        <f>SUM(B9:F9)</f>
        <v>36.799999999999997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36.799999999999997</v>
      </c>
      <c r="H10" s="204"/>
    </row>
    <row r="11" spans="1:8" ht="15" x14ac:dyDescent="0.2">
      <c r="A11" s="294" t="s">
        <v>64</v>
      </c>
      <c r="B11" s="295">
        <f>G10/20</f>
        <v>1.8399999999999999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2.3999999999999995</v>
      </c>
      <c r="C12" s="296"/>
      <c r="D12" s="296"/>
      <c r="E12" s="296"/>
      <c r="F12" s="297"/>
      <c r="G12" s="312">
        <f>SUM(B12:F12)</f>
        <v>2.3999999999999995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6.3999999999999995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3.2590579710144927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736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1551.3244444444445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515.19999999999993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234.07964800000002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2300.6040924444442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736</v>
      </c>
      <c r="G30" s="216">
        <f>H29</f>
        <v>0.31804300000000002</v>
      </c>
      <c r="H30" s="288">
        <f>IFERROR(F30*G30,0)</f>
        <v>234.07964800000002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10144.416936983969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0.72727272727272718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12601.998029428414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12601.998029428414</v>
      </c>
      <c r="F58" s="216">
        <f>D58*E58/1</f>
        <v>2548.1240015504254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2548.1240015504254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2548.1240015504254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15150.12203097884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20.584404933395163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2300.6040924444442</v>
      </c>
      <c r="G69" s="248">
        <f>F69/$F$79</f>
        <v>0.15189734592369286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1551.3244444444445</v>
      </c>
      <c r="G70" s="248">
        <f t="shared" ref="G70:G77" si="0">F70/$F$79</f>
        <v>0.10242616995751032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515.19999999999993</v>
      </c>
      <c r="G71" s="248">
        <f t="shared" si="0"/>
        <v>3.4016071203601207E-2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234.07964800000002</v>
      </c>
      <c r="G72" s="248">
        <f t="shared" si="0"/>
        <v>1.5455104762581344E-2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10297.05393698397</v>
      </c>
      <c r="G73" s="248">
        <f t="shared" si="0"/>
        <v>0.67986281037998619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1.0077855318913195E-2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10297.05393698397</v>
      </c>
      <c r="G75" s="248">
        <f t="shared" si="0"/>
        <v>0.67986281037998619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12597.658029428414</v>
      </c>
      <c r="G76" s="248">
        <f t="shared" si="0"/>
        <v>0.83176015630367905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2548.1240015504254</v>
      </c>
      <c r="G77" s="248">
        <f t="shared" si="0"/>
        <v>0.16823984369632086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15145.78203097884</v>
      </c>
      <c r="G79" s="248">
        <f>G76+G77+G78</f>
        <v>0.99999999999999989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36.799999999999997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736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20.578508194264728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36.799999999999997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20.584404933395163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disablePrompts="1" count="1">
    <dataValidation type="list" showInputMessage="1" showErrorMessage="1" sqref="B16:G16" xr:uid="{41C8F51E-AF4C-4D3C-A3C2-B0FDB6E55F3F}">
      <formula1>"ÔNIBUS,MICRO-ÔNIBUS,VAN"</formula1>
    </dataValidation>
  </dataValidations>
  <hyperlinks>
    <hyperlink ref="B87:D87" location="Roteiros!A1" display="Conforme mapa" xr:uid="{DCECA51A-A4B6-4EF3-8D90-7CF5D448780F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5975-793B-408D-AD64-10F3EAA55DC7}">
  <sheetPr>
    <pageSetUpPr fitToPage="1"/>
  </sheetPr>
  <dimension ref="A1:H134"/>
  <sheetViews>
    <sheetView showGridLines="0" topLeftCell="A98" zoomScaleNormal="100" workbookViewId="0">
      <selection activeCell="B9" sqref="B9:C9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Roteiros!B53</f>
        <v>Alvorada e Nazaré.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46</v>
      </c>
      <c r="C8" s="415"/>
      <c r="D8" s="206"/>
      <c r="E8" s="206">
        <v>47</v>
      </c>
      <c r="F8" s="370"/>
      <c r="G8" s="308">
        <f>SUM(B8:F8)</f>
        <v>93</v>
      </c>
      <c r="H8" s="204"/>
    </row>
    <row r="9" spans="1:8" ht="15" x14ac:dyDescent="0.25">
      <c r="A9" s="294" t="s">
        <v>344</v>
      </c>
      <c r="B9" s="413">
        <f>Roteiros!G53</f>
        <v>9.3000000000000007</v>
      </c>
      <c r="C9" s="414"/>
      <c r="D9" s="207">
        <f>Roteiros!H53</f>
        <v>9.3000000000000007</v>
      </c>
      <c r="E9" s="207">
        <f>Roteiros!I53</f>
        <v>18.600000000000001</v>
      </c>
      <c r="F9" s="207">
        <f>Roteiros!J53</f>
        <v>0</v>
      </c>
      <c r="G9" s="309">
        <f>SUM(B9:F9)</f>
        <v>37.200000000000003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37.200000000000003</v>
      </c>
      <c r="H10" s="204"/>
    </row>
    <row r="11" spans="1:8" ht="15" x14ac:dyDescent="0.2">
      <c r="A11" s="294" t="s">
        <v>64</v>
      </c>
      <c r="B11" s="295">
        <f>G10/20</f>
        <v>1.86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2.4333333333333336</v>
      </c>
      <c r="C12" s="296"/>
      <c r="D12" s="296"/>
      <c r="E12" s="296"/>
      <c r="F12" s="297"/>
      <c r="G12" s="312">
        <f>SUM(B12:F12)</f>
        <v>2.4333333333333336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6.4333333333333336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3.2240143369175627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744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1568.1866666666665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520.79999999999995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236.62399200000002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2325.6106586666665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744</v>
      </c>
      <c r="G30" s="216">
        <f>H29</f>
        <v>0.31804300000000002</v>
      </c>
      <c r="H30" s="288">
        <f>IFERROR(F30*G30,0)</f>
        <v>236.62399200000002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10197.252441864097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0.73106060606060619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12679.840100530764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12679.840100530764</v>
      </c>
      <c r="F58" s="216">
        <f>D58*E58/1</f>
        <v>2563.8636683273203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2563.8636683273203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2563.8636683273203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15243.703768858084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20.488849151690975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2325.6106586666665</v>
      </c>
      <c r="G69" s="248">
        <f>F69/$F$79</f>
        <v>0.15260549547475821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1568.1866666666665</v>
      </c>
      <c r="G70" s="248">
        <f t="shared" ref="G70:G77" si="0">F70/$F$79</f>
        <v>0.10290368354296289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520.79999999999995</v>
      </c>
      <c r="G71" s="248">
        <f t="shared" si="0"/>
        <v>3.4174655051168484E-2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236.62399200000002</v>
      </c>
      <c r="G72" s="248">
        <f t="shared" si="0"/>
        <v>1.552715688062683E-2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10349.889441864098</v>
      </c>
      <c r="G73" s="248">
        <f t="shared" si="0"/>
        <v>0.67915495678463189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1.001596932228342E-2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10349.889441864098</v>
      </c>
      <c r="G75" s="248">
        <f t="shared" si="0"/>
        <v>0.67915495678463189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12675.500100530764</v>
      </c>
      <c r="G76" s="248">
        <f t="shared" si="0"/>
        <v>0.8317604522593901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2563.8636683273203</v>
      </c>
      <c r="G77" s="248">
        <f t="shared" si="0"/>
        <v>0.1682395477406099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15239.363768858084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37.200000000000003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744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20.483015818357639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37.200000000000003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20.488849151690975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52C21BFC-5460-4358-A894-8D8B6B98643B}">
      <formula1>"ÔNIBUS,MICRO-ÔNIBUS,VAN"</formula1>
    </dataValidation>
  </dataValidations>
  <hyperlinks>
    <hyperlink ref="B87:D87" location="Roteiros!A1" display="Conforme mapa" xr:uid="{82EE6639-5EAD-47F1-ACD9-E3FCEB99E5FF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560B-C210-439A-B329-CDCA4E7F3780}">
  <sheetPr>
    <pageSetUpPr fitToPage="1"/>
  </sheetPr>
  <dimension ref="A1:H134"/>
  <sheetViews>
    <sheetView showGridLines="0" topLeftCell="A18" zoomScaleNormal="100" workbookViewId="0">
      <selection sqref="A1:H1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Roteiros!B53</f>
        <v>Alvorada e Nazaré.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32</v>
      </c>
      <c r="C8" s="415"/>
      <c r="D8" s="206">
        <v>45</v>
      </c>
      <c r="E8" s="206">
        <v>44</v>
      </c>
      <c r="F8" s="370"/>
      <c r="G8" s="308">
        <f>SUM(B8:F8)</f>
        <v>121</v>
      </c>
      <c r="H8" s="204"/>
    </row>
    <row r="9" spans="1:8" ht="15" x14ac:dyDescent="0.25">
      <c r="A9" s="294" t="s">
        <v>344</v>
      </c>
      <c r="B9" s="413">
        <f>Roteiros!G57</f>
        <v>8.44</v>
      </c>
      <c r="C9" s="414"/>
      <c r="D9" s="207">
        <f>Roteiros!H57</f>
        <v>8.44</v>
      </c>
      <c r="E9" s="207">
        <f>Roteiros!I58</f>
        <v>27.479999999999997</v>
      </c>
      <c r="F9" s="207">
        <f>Roteiros!J58</f>
        <v>10.6</v>
      </c>
      <c r="G9" s="309">
        <f>SUM(B9:F9)</f>
        <v>54.96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54.96</v>
      </c>
      <c r="H10" s="204"/>
    </row>
    <row r="11" spans="1:8" ht="15" x14ac:dyDescent="0.2">
      <c r="A11" s="294" t="s">
        <v>64</v>
      </c>
      <c r="B11" s="295">
        <f>G10/20</f>
        <v>2.7480000000000002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3.246666666666667</v>
      </c>
      <c r="C12" s="296"/>
      <c r="D12" s="296"/>
      <c r="E12" s="296"/>
      <c r="F12" s="297"/>
      <c r="G12" s="312">
        <f>SUM(B12:F12)</f>
        <v>3.246666666666667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6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9.2466666666666661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2.4779614325068868</v>
      </c>
      <c r="H15" s="208"/>
    </row>
    <row r="16" spans="1:8" ht="15" x14ac:dyDescent="0.2">
      <c r="A16" s="217" t="s">
        <v>10</v>
      </c>
      <c r="B16" s="438" t="s">
        <v>213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444553.87199999997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1099.2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2316.8693333333335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769.43999999999994</v>
      </c>
      <c r="C26" s="211"/>
      <c r="D26" s="214" t="s">
        <v>23</v>
      </c>
      <c r="E26" s="46" t="s">
        <v>24</v>
      </c>
      <c r="F26" s="46">
        <f>IF(OR(B16="ÔNIBUS",B16="MICRO-ÔNIBUS"),6,IF(B16="VAN",4,""))</f>
        <v>6</v>
      </c>
      <c r="G26" s="215">
        <f>IF(B16="ÔNIBUS",'Pesquisas de preços'!F23,IF(B16="MICRO-ÔNIBUS",'Pesquisas de preços'!F22,IF(B16="VAN",'Pesquisas de preços'!F21,"")))</f>
        <v>1837.95</v>
      </c>
      <c r="H26" s="216">
        <f>F26*G26</f>
        <v>11027.7</v>
      </c>
    </row>
    <row r="27" spans="1:8" ht="15" x14ac:dyDescent="0.2">
      <c r="A27" s="217" t="str">
        <f>D24</f>
        <v>1.3 Pneus</v>
      </c>
      <c r="B27" s="210">
        <f>H30</f>
        <v>349.59286560000004</v>
      </c>
      <c r="C27" s="204"/>
      <c r="D27" s="214" t="s">
        <v>25</v>
      </c>
      <c r="E27" s="46" t="s">
        <v>24</v>
      </c>
      <c r="F27" s="46">
        <f>IF(OR(B16="ÔNIBUS",B16="MICRO-ÔNIBUS"),2,IF(B16="VAN",0,""))</f>
        <v>2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12</v>
      </c>
      <c r="G28" s="215">
        <f>IF(B16="ÔNIBUS",'Pesquisas de preços'!F25,IF(B16="MICRO-ÔNIBUS",'Pesquisas de preços'!F24,"0"))</f>
        <v>671.24</v>
      </c>
      <c r="H28" s="216">
        <f>F28*G28</f>
        <v>8054.88</v>
      </c>
    </row>
    <row r="29" spans="1:8" ht="15" x14ac:dyDescent="0.2">
      <c r="A29" s="194" t="s">
        <v>27</v>
      </c>
      <c r="B29" s="217">
        <f>SUM(B25:B28)</f>
        <v>3435.9021989333337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19082.580000000002</v>
      </c>
      <c r="H29" s="216">
        <f>IFERROR(G29/F29,"-")</f>
        <v>0.31804300000000002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1099.2</v>
      </c>
      <c r="G30" s="216">
        <f>H29</f>
        <v>0.31804300000000002</v>
      </c>
      <c r="H30" s="288">
        <f>IFERROR(F30*G30,0)</f>
        <v>349.59286560000004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46233.602687999992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2940</v>
      </c>
      <c r="E34" s="227">
        <f>'Encargos Sociais'!C32</f>
        <v>0.66401660000000007</v>
      </c>
      <c r="F34" s="228">
        <f>(D34*E34)+D34</f>
        <v>4892.2088039999999</v>
      </c>
      <c r="G34" s="229">
        <v>11.2</v>
      </c>
      <c r="H34" s="275">
        <f>F34*G34</f>
        <v>54792.738604799997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29265.781590729603</v>
      </c>
      <c r="C37" s="204"/>
      <c r="D37" s="305" t="s">
        <v>398</v>
      </c>
      <c r="E37" s="251"/>
      <c r="F37" s="251"/>
      <c r="G37" s="306"/>
      <c r="H37" s="275">
        <f>H34+H36</f>
        <v>61792.738604799997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1799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61792.738604799997</v>
      </c>
      <c r="C40" s="204"/>
      <c r="D40" s="226">
        <f>IF(B41&lt;&gt;0,'Pesquisas de preços'!C72,0)</f>
        <v>0</v>
      </c>
      <c r="E40" s="227">
        <f>'Encargos Sociais'!C38</f>
        <v>0</v>
      </c>
      <c r="F40" s="228">
        <f>(D40*E40)+D40</f>
        <v>0</v>
      </c>
      <c r="G40" s="229">
        <v>11.2</v>
      </c>
      <c r="H40" s="275">
        <f>F40*G40</f>
        <v>0</v>
      </c>
    </row>
    <row r="41" spans="1:8" ht="15" x14ac:dyDescent="0.25">
      <c r="A41" s="282" t="s">
        <v>391</v>
      </c>
      <c r="B41" s="291">
        <v>0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0</v>
      </c>
      <c r="C42" s="204"/>
      <c r="D42" s="230">
        <f>IF(B41&lt;&gt;0,'Pesquisas de preços'!C74,0)</f>
        <v>0</v>
      </c>
      <c r="E42" s="231">
        <v>1</v>
      </c>
      <c r="F42" s="232">
        <f>D42*E42</f>
        <v>0</v>
      </c>
      <c r="G42" s="231">
        <v>10</v>
      </c>
      <c r="H42" s="275">
        <f>F42*G42</f>
        <v>0</v>
      </c>
    </row>
    <row r="43" spans="1:8" ht="15" x14ac:dyDescent="0.25">
      <c r="A43" s="283" t="s">
        <v>354</v>
      </c>
      <c r="B43" s="278">
        <f>SUM(B33:B38)+B40</f>
        <v>139485.73288352959</v>
      </c>
      <c r="C43" s="204"/>
      <c r="D43" s="305" t="s">
        <v>394</v>
      </c>
      <c r="E43" s="251"/>
      <c r="F43" s="251"/>
      <c r="G43" s="306"/>
      <c r="H43" s="275">
        <f>H40+H42</f>
        <v>0</v>
      </c>
    </row>
    <row r="44" spans="1:8" ht="15" x14ac:dyDescent="0.25">
      <c r="A44" s="283" t="s">
        <v>411</v>
      </c>
      <c r="B44" s="278">
        <f>B43/10*B45</f>
        <v>14656.569053746633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1.0507575757575758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444553.87199999997</v>
      </c>
      <c r="H47" s="216">
        <f>SUM((F47*G47)*0.01)+G47</f>
        <v>448999.41071999999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448999.41071999999</v>
      </c>
      <c r="H50" s="216">
        <f>F50*G50/100</f>
        <v>292657.81590729603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292657.81590729603</v>
      </c>
      <c r="H51" s="288">
        <f>IFERROR(G51/F51,0)*12</f>
        <v>29265.781590729603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18249.448252679966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18249.448252679966</v>
      </c>
      <c r="F58" s="216">
        <f>D58*E58/1</f>
        <v>3690.0384366918888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3690.0384366918888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3690.0384366918888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21939.486689371854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19.95950390226697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3435.9021989333337</v>
      </c>
      <c r="G69" s="248">
        <f>F69/$F$79</f>
        <v>0.15663912567305133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2316.8693333333335</v>
      </c>
      <c r="G70" s="248">
        <f t="shared" ref="G70:G77" si="0">F70/$F$79</f>
        <v>0.10562360790848582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769.43999999999994</v>
      </c>
      <c r="G71" s="248">
        <f t="shared" si="0"/>
        <v>3.5077950965917794E-2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349.59286560000004</v>
      </c>
      <c r="G72" s="248">
        <f t="shared" si="0"/>
        <v>1.5937566798647707E-2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14809.206053746633</v>
      </c>
      <c r="G73" s="248">
        <f t="shared" si="0"/>
        <v>0.67513594795890186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6.9585584341661406E-3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14809.206053746633</v>
      </c>
      <c r="G75" s="248">
        <f t="shared" si="0"/>
        <v>0.67513594795890186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18245.108252679966</v>
      </c>
      <c r="G76" s="248">
        <f t="shared" si="0"/>
        <v>0.83177507363195313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3690.0384366918888</v>
      </c>
      <c r="G77" s="248">
        <f t="shared" si="0"/>
        <v>0.16822492636804695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21935.146689371853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54.96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1099.2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19.955555576211655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54.96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MANHÃMANHÃ/TARDETARDE/NOITE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19.95950390226697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ÔNIBUS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DA851AF7-5B3C-44B5-99EE-ED7275C702C1}">
      <formula1>"ÔNIBUS,MICRO-ÔNIBUS,VAN"</formula1>
    </dataValidation>
  </dataValidations>
  <hyperlinks>
    <hyperlink ref="B87:D87" location="Roteiros!A1" display="Conforme mapa" xr:uid="{E2EA1CC1-E631-4A0D-86CD-D813B0521C5C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5C7E4-F6E4-4220-BFA8-5E03E9069A3D}">
  <sheetPr>
    <pageSetUpPr fitToPage="1"/>
  </sheetPr>
  <dimension ref="A1:H134"/>
  <sheetViews>
    <sheetView showGridLines="0" topLeftCell="A22" zoomScaleNormal="100" workbookViewId="0">
      <selection activeCell="N56" sqref="N56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_xlfn.CONCAT(Roteiros!B63,Roteiros!B64)</f>
        <v xml:space="preserve">Pedreira, Dom Pedro II, Independência, Itaipu, Cidade Alta, Vila Rural e Nazaré. Pedreira, Centro, Independência, Condá, Ipê, Belo Horizonte, Alvorada e Nazaré. 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16</v>
      </c>
      <c r="C8" s="415"/>
      <c r="D8" s="206"/>
      <c r="E8" s="206">
        <v>16</v>
      </c>
      <c r="F8" s="370"/>
      <c r="G8" s="308">
        <f>SUM(B8:F8)</f>
        <v>32</v>
      </c>
      <c r="H8" s="204"/>
    </row>
    <row r="9" spans="1:8" ht="15" x14ac:dyDescent="0.25">
      <c r="A9" s="294" t="s">
        <v>344</v>
      </c>
      <c r="B9" s="413">
        <f>Roteiros!G65</f>
        <v>21</v>
      </c>
      <c r="C9" s="414"/>
      <c r="D9" s="207">
        <f>Roteiros!H65</f>
        <v>43</v>
      </c>
      <c r="E9" s="207">
        <f>Roteiros!I65</f>
        <v>22</v>
      </c>
      <c r="F9" s="207">
        <f>Roteiros!J65</f>
        <v>0</v>
      </c>
      <c r="G9" s="309">
        <f>SUM(B9:F9)</f>
        <v>86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86</v>
      </c>
      <c r="H10" s="204"/>
    </row>
    <row r="11" spans="1:8" ht="15" x14ac:dyDescent="0.2">
      <c r="A11" s="294" t="s">
        <v>64</v>
      </c>
      <c r="B11" s="295">
        <f>G10/20</f>
        <v>4.3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4.5</v>
      </c>
      <c r="C12" s="296"/>
      <c r="D12" s="296"/>
      <c r="E12" s="296"/>
      <c r="F12" s="297"/>
      <c r="G12" s="312">
        <f>SUM(B12:F12)</f>
        <v>4.5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8.5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6.09375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1720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3625.3777777777777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1204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55.966506666666668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4885.3442844444444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1720</v>
      </c>
      <c r="G30" s="216">
        <f>H29</f>
        <v>3.2538666666666667E-2</v>
      </c>
      <c r="H30" s="288">
        <f>IFERROR(F30*G30,0)</f>
        <v>55.966506666666668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1927.02</v>
      </c>
      <c r="E40" s="227">
        <f>'Encargos Sociais'!C38</f>
        <v>0</v>
      </c>
      <c r="F40" s="228">
        <f>(D40*E40)+D40</f>
        <v>1927.02</v>
      </c>
      <c r="G40" s="229">
        <v>11.2</v>
      </c>
      <c r="H40" s="275">
        <f>F40*G40</f>
        <v>21582.624</v>
      </c>
    </row>
    <row r="41" spans="1:8" ht="15" x14ac:dyDescent="0.25">
      <c r="A41" s="282" t="s">
        <v>391</v>
      </c>
      <c r="B41" s="291">
        <v>1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26982.624</v>
      </c>
      <c r="C42" s="204"/>
      <c r="D42" s="230">
        <f>IF(B41&lt;&gt;0,'Pesquisas de preços'!C74,0)</f>
        <v>540</v>
      </c>
      <c r="E42" s="231">
        <v>1</v>
      </c>
      <c r="F42" s="232">
        <f>D42*E42</f>
        <v>540</v>
      </c>
      <c r="G42" s="231">
        <v>10</v>
      </c>
      <c r="H42" s="275">
        <f>F42*G42</f>
        <v>5400</v>
      </c>
    </row>
    <row r="43" spans="1:8" ht="15" x14ac:dyDescent="0.25">
      <c r="A43" s="283" t="s">
        <v>354</v>
      </c>
      <c r="B43" s="278">
        <f>SUM(B33:B38)+B40+B42</f>
        <v>100957.564444908</v>
      </c>
      <c r="C43" s="204"/>
      <c r="D43" s="305" t="s">
        <v>394</v>
      </c>
      <c r="E43" s="251"/>
      <c r="F43" s="251"/>
      <c r="G43" s="306"/>
      <c r="H43" s="275">
        <f>H40+H42</f>
        <v>26982.624</v>
      </c>
    </row>
    <row r="44" spans="1:8" ht="15" x14ac:dyDescent="0.25">
      <c r="A44" s="283" t="s">
        <v>411</v>
      </c>
      <c r="B44" s="278">
        <f>B43/10*B45</f>
        <v>9751.5829293377046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0.96590909090909094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14793.904213782151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14793.904213782151</v>
      </c>
      <c r="F58" s="216">
        <f>D58*E58/1</f>
        <v>2991.3274320267506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2991.3274320267506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2991.3274320267506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17785.231645808901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10.34025095686564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4885.3442844444444</v>
      </c>
      <c r="G69" s="248">
        <f>F69/$F$79</f>
        <v>0.27475249170622773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3625.3777777777777</v>
      </c>
      <c r="G70" s="248">
        <f t="shared" ref="G70:G77" si="0">F70/$F$79</f>
        <v>0.20389178731834343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1204</v>
      </c>
      <c r="G71" s="248">
        <f t="shared" si="0"/>
        <v>6.7713139699818847E-2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55.966506666666668</v>
      </c>
      <c r="G72" s="248">
        <f t="shared" si="0"/>
        <v>3.1475646880654842E-3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9904.2199293377053</v>
      </c>
      <c r="G73" s="248">
        <f t="shared" si="0"/>
        <v>0.55701480705396511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8.58432766142961E-3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9904.2199293377053</v>
      </c>
      <c r="G75" s="248">
        <f t="shared" si="0"/>
        <v>0.55701480705396511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14789.564213782149</v>
      </c>
      <c r="G76" s="248">
        <f t="shared" si="0"/>
        <v>0.83176729876019284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2991.3274320267506</v>
      </c>
      <c r="G77" s="248">
        <f t="shared" si="0"/>
        <v>0.1682327012398071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17780.891645808901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86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1720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10.337727701051687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86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10.34025095686564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D9AD22D0-4C96-4011-AC5F-9D7A71AAA5F7}">
      <formula1>"ÔNIBUS,MICRO-ÔNIBUS,VAN"</formula1>
    </dataValidation>
  </dataValidations>
  <hyperlinks>
    <hyperlink ref="B87:D87" location="Roteiros!A1" display="Conforme mapa" xr:uid="{7839882E-0045-4EFA-A1FB-CDFE5BAE191E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D570F-B493-487F-9967-010107EEB5EE}">
  <sheetPr>
    <pageSetUpPr fitToPage="1"/>
  </sheetPr>
  <dimension ref="A1:H134"/>
  <sheetViews>
    <sheetView showGridLines="0" topLeftCell="A41" zoomScaleNormal="100" workbookViewId="0">
      <selection activeCell="B44" sqref="B44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_xlfn.CONCAT(Roteiros!B69,Roteiros!B70)</f>
        <v>Itaipu, Pavan, Independência, Frimesa, Cidade Alta, Panorâmico e Ipê.Cidade Alta, Itaipu, Dom Pedro II, Independência, Centro, Nazaré, São Cristóvão e Maralúcia.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13</v>
      </c>
      <c r="C8" s="415"/>
      <c r="D8" s="206"/>
      <c r="E8" s="206">
        <v>16</v>
      </c>
      <c r="F8" s="370"/>
      <c r="G8" s="308">
        <f>SUM(B8:F8)</f>
        <v>29</v>
      </c>
      <c r="H8" s="204"/>
    </row>
    <row r="9" spans="1:8" ht="15" x14ac:dyDescent="0.25">
      <c r="A9" s="294" t="s">
        <v>344</v>
      </c>
      <c r="B9" s="413">
        <f>Roteiros!G71</f>
        <v>30</v>
      </c>
      <c r="C9" s="414"/>
      <c r="D9" s="207">
        <f>Roteiros!H71</f>
        <v>70</v>
      </c>
      <c r="E9" s="207">
        <f>Roteiros!I71</f>
        <v>40</v>
      </c>
      <c r="F9" s="207">
        <f>Roteiros!J71</f>
        <v>0</v>
      </c>
      <c r="G9" s="309">
        <f>SUM(B9:F9)</f>
        <v>140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140</v>
      </c>
      <c r="H10" s="204"/>
    </row>
    <row r="11" spans="1:8" ht="15" x14ac:dyDescent="0.2">
      <c r="A11" s="294" t="s">
        <v>64</v>
      </c>
      <c r="B11" s="295">
        <f>G10/20</f>
        <v>7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7</v>
      </c>
      <c r="C12" s="296"/>
      <c r="D12" s="296"/>
      <c r="E12" s="296"/>
      <c r="F12" s="297"/>
      <c r="G12" s="312">
        <f>SUM(B12:F12)</f>
        <v>7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11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6.7241379310344831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2800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5901.7777777777774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1959.9999999999998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91.108266666666665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7952.8860444444445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2800</v>
      </c>
      <c r="G30" s="216">
        <f>H29</f>
        <v>3.2538666666666667E-2</v>
      </c>
      <c r="H30" s="288">
        <f>IFERROR(F30*G30,0)</f>
        <v>91.108266666666665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1927.02</v>
      </c>
      <c r="E40" s="227">
        <f>'Encargos Sociais'!C38</f>
        <v>0</v>
      </c>
      <c r="F40" s="228">
        <f>(D40*E40)+D40</f>
        <v>1927.02</v>
      </c>
      <c r="G40" s="229">
        <v>11.2</v>
      </c>
      <c r="H40" s="275">
        <f>F40*G40</f>
        <v>21582.624</v>
      </c>
    </row>
    <row r="41" spans="1:8" ht="15" x14ac:dyDescent="0.25">
      <c r="A41" s="282" t="s">
        <v>391</v>
      </c>
      <c r="B41" s="291">
        <v>1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26982.624</v>
      </c>
      <c r="C42" s="204"/>
      <c r="D42" s="230">
        <f>IF(B41&lt;&gt;0,'Pesquisas de preços'!C74,0)</f>
        <v>540</v>
      </c>
      <c r="E42" s="231">
        <v>1</v>
      </c>
      <c r="F42" s="232">
        <f>D42*E42</f>
        <v>540</v>
      </c>
      <c r="G42" s="231">
        <v>10</v>
      </c>
      <c r="H42" s="275">
        <f>F42*G42</f>
        <v>5400</v>
      </c>
    </row>
    <row r="43" spans="1:8" ht="15" x14ac:dyDescent="0.25">
      <c r="A43" s="283" t="s">
        <v>354</v>
      </c>
      <c r="B43" s="278">
        <f>SUM(B33:B38)+B40+B42</f>
        <v>100957.564444908</v>
      </c>
      <c r="C43" s="204"/>
      <c r="D43" s="305" t="s">
        <v>394</v>
      </c>
      <c r="E43" s="251"/>
      <c r="F43" s="251"/>
      <c r="G43" s="306"/>
      <c r="H43" s="275">
        <f>H40+H42</f>
        <v>26982.624</v>
      </c>
    </row>
    <row r="44" spans="1:8" ht="15" x14ac:dyDescent="0.25">
      <c r="A44" s="283" t="s">
        <v>411</v>
      </c>
      <c r="B44" s="278">
        <f>B43/10*B45</f>
        <v>12619.6955556135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1.25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20729.558600057942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20729.558600057942</v>
      </c>
      <c r="F58" s="216">
        <f>D58*E58/1</f>
        <v>4191.5167489317155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4191.5167489317155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4191.5167489317155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24921.07534898966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8.9003840532105922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7952.8860444444445</v>
      </c>
      <c r="G69" s="248">
        <f>F69/$F$79</f>
        <v>0.31917849321166875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5901.7777777777774</v>
      </c>
      <c r="G70" s="248">
        <f t="shared" ref="G70:G77" si="0">F70/$F$79</f>
        <v>0.2368599936996596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1959.9999999999998</v>
      </c>
      <c r="G71" s="248">
        <f t="shared" si="0"/>
        <v>7.8661990527562231E-2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91.108266666666665</v>
      </c>
      <c r="G72" s="248">
        <f t="shared" si="0"/>
        <v>3.6565089844469117E-3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12772.332555613501</v>
      </c>
      <c r="G73" s="248">
        <f t="shared" si="0"/>
        <v>0.51260056250231834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6.1258827796711818E-3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12772.332555613501</v>
      </c>
      <c r="G75" s="248">
        <f t="shared" si="0"/>
        <v>0.51260056250231834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20725.218600057946</v>
      </c>
      <c r="G76" s="248">
        <f t="shared" si="0"/>
        <v>0.83177905571398714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4191.5167489317155</v>
      </c>
      <c r="G77" s="248">
        <f t="shared" si="0"/>
        <v>0.16822094428601278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24916.735348989663</v>
      </c>
      <c r="G79" s="248">
        <f>G76+G77+G78</f>
        <v>0.99999999999999989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140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2800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8.8988340532105941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140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8.9003840532105922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F0DBA1E3-5BA9-4481-9E5E-D4DDFC12E78B}">
      <formula1>"ÔNIBUS,MICRO-ÔNIBUS,VAN"</formula1>
    </dataValidation>
  </dataValidations>
  <hyperlinks>
    <hyperlink ref="B87:D87" location="Roteiros!A1" display="Conforme mapa" xr:uid="{FD295E70-CEE8-4C2C-AC4B-3DAAABC21BEE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82B1-DBBA-49B8-84ED-86D55D28C938}">
  <sheetPr>
    <pageSetUpPr fitToPage="1"/>
  </sheetPr>
  <dimension ref="A1:H134"/>
  <sheetViews>
    <sheetView showGridLines="0" topLeftCell="A66" zoomScaleNormal="100" workbookViewId="0">
      <selection activeCell="I84" sqref="I84"/>
    </sheetView>
  </sheetViews>
  <sheetFormatPr defaultColWidth="9.140625" defaultRowHeight="14.25" x14ac:dyDescent="0.2"/>
  <cols>
    <col min="1" max="1" width="53" style="202" customWidth="1"/>
    <col min="2" max="2" width="14.140625" style="202" customWidth="1"/>
    <col min="3" max="3" width="5.85546875" style="202" customWidth="1"/>
    <col min="4" max="4" width="38.140625" style="202" bestFit="1" customWidth="1"/>
    <col min="5" max="5" width="20.28515625" style="202" customWidth="1"/>
    <col min="6" max="6" width="20.28515625" style="222" customWidth="1"/>
    <col min="7" max="7" width="15.28515625" style="202" customWidth="1"/>
    <col min="8" max="8" width="20.5703125" style="202" customWidth="1"/>
    <col min="9" max="16384" width="9.140625" style="202"/>
  </cols>
  <sheetData>
    <row r="1" spans="1:8" ht="15" x14ac:dyDescent="0.2">
      <c r="A1" s="440" t="str">
        <f>Res!A1</f>
        <v>MEDIANEIRA/PR - PREGÃO ELETRÔNICO __/2025</v>
      </c>
      <c r="B1" s="411"/>
      <c r="C1" s="411"/>
      <c r="D1" s="411"/>
      <c r="E1" s="411"/>
      <c r="F1" s="411"/>
      <c r="G1" s="411"/>
      <c r="H1" s="411"/>
    </row>
    <row r="2" spans="1:8" ht="15" x14ac:dyDescent="0.2">
      <c r="A2" s="442" t="str">
        <f>_xlfn.CONCAT(Roteiros!B75,Roteiros!B76)</f>
        <v>Itaipu, Pavan, Independência, Frimesa, Cidade Alta, Panorâmico e Ipê.Cidade Alta, Itaipu, Dom Pedro II, Independência, Centro, Nazaré, São Cristóvão e Maralúcia.</v>
      </c>
      <c r="B2" s="443"/>
      <c r="C2" s="443"/>
      <c r="D2" s="443"/>
      <c r="E2" s="443"/>
      <c r="F2" s="443"/>
      <c r="G2" s="443"/>
      <c r="H2" s="443"/>
    </row>
    <row r="3" spans="1:8" ht="15" x14ac:dyDescent="0.2">
      <c r="A3" s="440" t="s">
        <v>365</v>
      </c>
      <c r="B3" s="411"/>
      <c r="C3" s="411"/>
      <c r="D3" s="411"/>
      <c r="E3" s="411"/>
      <c r="F3" s="411"/>
      <c r="G3" s="411"/>
      <c r="H3" s="411"/>
    </row>
    <row r="4" spans="1:8" ht="15" x14ac:dyDescent="0.2">
      <c r="A4" s="441" t="s">
        <v>1</v>
      </c>
      <c r="B4" s="411"/>
      <c r="C4" s="411"/>
      <c r="D4" s="411"/>
      <c r="E4" s="411"/>
      <c r="F4" s="411"/>
      <c r="G4" s="411"/>
      <c r="H4" s="411"/>
    </row>
    <row r="5" spans="1:8" ht="15" x14ac:dyDescent="0.2">
      <c r="A5" s="4"/>
      <c r="B5" s="4"/>
      <c r="C5" s="4"/>
      <c r="D5" s="4"/>
      <c r="E5" s="4"/>
      <c r="F5" s="4"/>
      <c r="G5" s="4"/>
      <c r="H5" s="203"/>
    </row>
    <row r="6" spans="1:8" ht="15" x14ac:dyDescent="0.2">
      <c r="A6" s="444" t="s">
        <v>379</v>
      </c>
      <c r="B6" s="444"/>
      <c r="C6" s="444"/>
      <c r="D6" s="444"/>
      <c r="E6" s="444"/>
      <c r="F6" s="444"/>
      <c r="G6" s="444"/>
      <c r="H6" s="203"/>
    </row>
    <row r="7" spans="1:8" ht="15" x14ac:dyDescent="0.2">
      <c r="A7" s="307" t="s">
        <v>343</v>
      </c>
      <c r="B7" s="416" t="s">
        <v>397</v>
      </c>
      <c r="C7" s="416"/>
      <c r="D7" s="298" t="s">
        <v>418</v>
      </c>
      <c r="E7" s="298" t="s">
        <v>419</v>
      </c>
      <c r="F7" s="298" t="s">
        <v>416</v>
      </c>
      <c r="G7" s="298" t="s">
        <v>4</v>
      </c>
      <c r="H7" s="204"/>
    </row>
    <row r="8" spans="1:8" ht="15" x14ac:dyDescent="0.2">
      <c r="A8" s="294" t="s">
        <v>417</v>
      </c>
      <c r="B8" s="415">
        <v>15</v>
      </c>
      <c r="C8" s="415"/>
      <c r="D8" s="206"/>
      <c r="E8" s="206">
        <v>14</v>
      </c>
      <c r="F8" s="370"/>
      <c r="G8" s="308">
        <f>SUM(B8:F8)</f>
        <v>29</v>
      </c>
      <c r="H8" s="204"/>
    </row>
    <row r="9" spans="1:8" ht="15" x14ac:dyDescent="0.25">
      <c r="A9" s="294" t="s">
        <v>344</v>
      </c>
      <c r="B9" s="413">
        <f>Roteiros!G77</f>
        <v>32.5</v>
      </c>
      <c r="C9" s="414"/>
      <c r="D9" s="207">
        <f>Roteiros!H77</f>
        <v>65</v>
      </c>
      <c r="E9" s="207">
        <f>Roteiros!I77</f>
        <v>32.5</v>
      </c>
      <c r="F9" s="207">
        <f>Roteiros!J77</f>
        <v>0</v>
      </c>
      <c r="G9" s="309">
        <f>SUM(B9:F9)</f>
        <v>130</v>
      </c>
      <c r="H9" s="204"/>
    </row>
    <row r="10" spans="1:8" ht="15" x14ac:dyDescent="0.2">
      <c r="A10" s="439" t="s">
        <v>5</v>
      </c>
      <c r="B10" s="439"/>
      <c r="C10" s="439"/>
      <c r="D10" s="439"/>
      <c r="E10" s="439"/>
      <c r="F10" s="439"/>
      <c r="G10" s="310">
        <f>G9</f>
        <v>130</v>
      </c>
      <c r="H10" s="204"/>
    </row>
    <row r="11" spans="1:8" ht="15" x14ac:dyDescent="0.2">
      <c r="A11" s="294" t="s">
        <v>64</v>
      </c>
      <c r="B11" s="295">
        <f>G10/20</f>
        <v>6.5</v>
      </c>
      <c r="C11" s="445" t="s">
        <v>6</v>
      </c>
      <c r="D11" s="420"/>
      <c r="E11" s="420"/>
      <c r="F11" s="446"/>
      <c r="G11" s="311" t="s">
        <v>7</v>
      </c>
      <c r="H11" s="204"/>
    </row>
    <row r="12" spans="1:8" ht="15" x14ac:dyDescent="0.2">
      <c r="A12" s="294" t="s">
        <v>8</v>
      </c>
      <c r="B12" s="223">
        <f>INT(B11)+(B11-INT(B11))*100/60</f>
        <v>6.833333333333333</v>
      </c>
      <c r="C12" s="296"/>
      <c r="D12" s="296"/>
      <c r="E12" s="296"/>
      <c r="F12" s="297"/>
      <c r="G12" s="312">
        <f>SUM(B12:F12)</f>
        <v>6.833333333333333</v>
      </c>
      <c r="H12" s="208"/>
    </row>
    <row r="13" spans="1:8" ht="15" x14ac:dyDescent="0.2">
      <c r="A13" s="439" t="s">
        <v>345</v>
      </c>
      <c r="B13" s="411"/>
      <c r="C13" s="411"/>
      <c r="D13" s="411"/>
      <c r="E13" s="411"/>
      <c r="F13" s="411"/>
      <c r="G13" s="312">
        <v>4</v>
      </c>
      <c r="H13" s="208"/>
    </row>
    <row r="14" spans="1:8" ht="15" x14ac:dyDescent="0.2">
      <c r="A14" s="439" t="s">
        <v>9</v>
      </c>
      <c r="B14" s="411"/>
      <c r="C14" s="411"/>
      <c r="D14" s="411"/>
      <c r="E14" s="411"/>
      <c r="F14" s="411"/>
      <c r="G14" s="310">
        <f>(G13+G12)</f>
        <v>10.833333333333332</v>
      </c>
      <c r="H14" s="208"/>
    </row>
    <row r="15" spans="1:8" ht="15" x14ac:dyDescent="0.2">
      <c r="A15" s="439" t="s">
        <v>346</v>
      </c>
      <c r="B15" s="411"/>
      <c r="C15" s="411"/>
      <c r="D15" s="411"/>
      <c r="E15" s="411"/>
      <c r="F15" s="411"/>
      <c r="G15" s="313">
        <f>B38/12/(G8/2)</f>
        <v>6.7241379310344831</v>
      </c>
      <c r="H15" s="208"/>
    </row>
    <row r="16" spans="1:8" ht="15" x14ac:dyDescent="0.2">
      <c r="A16" s="217" t="s">
        <v>10</v>
      </c>
      <c r="B16" s="438" t="s">
        <v>211</v>
      </c>
      <c r="C16" s="411"/>
      <c r="D16" s="411"/>
      <c r="E16" s="411"/>
      <c r="F16" s="411"/>
      <c r="G16" s="411"/>
      <c r="H16" s="208"/>
    </row>
    <row r="17" spans="1:8" ht="15" x14ac:dyDescent="0.2">
      <c r="A17" s="439" t="s">
        <v>174</v>
      </c>
      <c r="B17" s="411"/>
      <c r="C17" s="411"/>
      <c r="D17" s="411"/>
      <c r="E17" s="411"/>
      <c r="F17" s="411"/>
      <c r="G17" s="314">
        <f>IF(B16="ÔNIBUS",'Pesquisas de preços'!M48,IF(B16="MICRO-ÔNIBUS",'Pesquisas de preços'!M42,IF(B16="VAN",'Pesquisas de preços'!M37,"")))</f>
        <v>161282.39333333334</v>
      </c>
      <c r="H17" s="208"/>
    </row>
    <row r="18" spans="1:8" ht="15" x14ac:dyDescent="0.2">
      <c r="A18" s="439" t="s">
        <v>11</v>
      </c>
      <c r="B18" s="411"/>
      <c r="C18" s="411"/>
      <c r="D18" s="411"/>
      <c r="E18" s="411"/>
      <c r="F18" s="411"/>
      <c r="G18" s="315">
        <f>'Pesquisas de preços'!B10</f>
        <v>6.3233333333333333</v>
      </c>
      <c r="H18" s="208"/>
    </row>
    <row r="19" spans="1:8" ht="15" x14ac:dyDescent="0.2">
      <c r="A19" s="439" t="s">
        <v>12</v>
      </c>
      <c r="B19" s="411"/>
      <c r="C19" s="411"/>
      <c r="D19" s="411"/>
      <c r="E19" s="411"/>
      <c r="F19" s="411"/>
      <c r="G19" s="315">
        <v>3</v>
      </c>
      <c r="H19" s="208"/>
    </row>
    <row r="20" spans="1:8" ht="15" x14ac:dyDescent="0.2">
      <c r="A20" s="439" t="s">
        <v>13</v>
      </c>
      <c r="B20" s="411"/>
      <c r="C20" s="411"/>
      <c r="D20" s="411"/>
      <c r="E20" s="411"/>
      <c r="F20" s="411"/>
      <c r="G20" s="316">
        <v>0.7</v>
      </c>
      <c r="H20" s="208"/>
    </row>
    <row r="21" spans="1:8" ht="15" x14ac:dyDescent="0.2">
      <c r="A21" s="439" t="s">
        <v>347</v>
      </c>
      <c r="B21" s="411"/>
      <c r="C21" s="411"/>
      <c r="D21" s="411"/>
      <c r="E21" s="411"/>
      <c r="F21" s="411"/>
      <c r="G21" s="317">
        <v>20</v>
      </c>
      <c r="H21" s="208"/>
    </row>
    <row r="22" spans="1:8" ht="15" x14ac:dyDescent="0.2">
      <c r="A22" s="439" t="s">
        <v>348</v>
      </c>
      <c r="B22" s="411"/>
      <c r="C22" s="411"/>
      <c r="D22" s="411"/>
      <c r="E22" s="411"/>
      <c r="F22" s="411"/>
      <c r="G22" s="309">
        <f>G21*G10</f>
        <v>2600</v>
      </c>
      <c r="H22" s="204"/>
    </row>
    <row r="23" spans="1:8" x14ac:dyDescent="0.2">
      <c r="A23" s="204"/>
      <c r="B23" s="204"/>
      <c r="C23" s="204"/>
      <c r="D23" s="204"/>
      <c r="E23" s="204"/>
      <c r="F23" s="209"/>
      <c r="G23" s="204"/>
      <c r="H23" s="204"/>
    </row>
    <row r="24" spans="1:8" ht="15" x14ac:dyDescent="0.2">
      <c r="A24" s="292" t="s">
        <v>412</v>
      </c>
      <c r="B24" s="293" t="s">
        <v>14</v>
      </c>
      <c r="C24" s="203"/>
      <c r="D24" s="450" t="s">
        <v>15</v>
      </c>
      <c r="E24" s="450"/>
      <c r="F24" s="450"/>
      <c r="G24" s="450"/>
      <c r="H24" s="450"/>
    </row>
    <row r="25" spans="1:8" ht="15" x14ac:dyDescent="0.2">
      <c r="A25" s="217" t="s">
        <v>16</v>
      </c>
      <c r="B25" s="210">
        <f>(G21*G10*G18)/G19</f>
        <v>5480.2222222222226</v>
      </c>
      <c r="C25" s="211"/>
      <c r="D25" s="212" t="s">
        <v>17</v>
      </c>
      <c r="E25" s="212" t="s">
        <v>18</v>
      </c>
      <c r="F25" s="212" t="s">
        <v>19</v>
      </c>
      <c r="G25" s="213" t="s">
        <v>20</v>
      </c>
      <c r="H25" s="213" t="s">
        <v>21</v>
      </c>
    </row>
    <row r="26" spans="1:8" ht="15" x14ac:dyDescent="0.2">
      <c r="A26" s="217" t="s">
        <v>22</v>
      </c>
      <c r="B26" s="210">
        <f>G20*G22</f>
        <v>1819.9999999999998</v>
      </c>
      <c r="C26" s="211"/>
      <c r="D26" s="214" t="s">
        <v>23</v>
      </c>
      <c r="E26" s="46" t="s">
        <v>24</v>
      </c>
      <c r="F26" s="46">
        <f>IF(OR(B16="ÔNIBUS",B16="MICRO-ÔNIBUS"),6,IF(B16="VAN",4,""))</f>
        <v>4</v>
      </c>
      <c r="G26" s="215">
        <f>IF(B16="ÔNIBUS",'Pesquisas de preços'!F23,IF(B16="MICRO-ÔNIBUS",'Pesquisas de preços'!F22,IF(B16="VAN",'Pesquisas de preços'!F21,"")))</f>
        <v>488.08</v>
      </c>
      <c r="H26" s="216">
        <f>F26*G26</f>
        <v>1952.32</v>
      </c>
    </row>
    <row r="27" spans="1:8" ht="15" x14ac:dyDescent="0.2">
      <c r="A27" s="217" t="str">
        <f>D24</f>
        <v>1.3 Pneus</v>
      </c>
      <c r="B27" s="210">
        <f>H30</f>
        <v>84.600533333333331</v>
      </c>
      <c r="C27" s="204"/>
      <c r="D27" s="214" t="s">
        <v>25</v>
      </c>
      <c r="E27" s="46" t="s">
        <v>24</v>
      </c>
      <c r="F27" s="46">
        <f>IF(OR(B16="ÔNIBUS",B16="MICRO-ÔNIBUS"),2,IF(B16="VAN",0,""))</f>
        <v>0</v>
      </c>
      <c r="G27" s="216"/>
      <c r="H27" s="216"/>
    </row>
    <row r="28" spans="1:8" ht="15" x14ac:dyDescent="0.2">
      <c r="A28" s="194"/>
      <c r="B28" s="217"/>
      <c r="C28" s="218"/>
      <c r="D28" s="214" t="s">
        <v>26</v>
      </c>
      <c r="E28" s="46" t="s">
        <v>24</v>
      </c>
      <c r="F28" s="219">
        <f>F27*F26</f>
        <v>0</v>
      </c>
      <c r="G28" s="215" t="str">
        <f>IF(B16="ÔNIBUS",'Pesquisas de preços'!F25,IF(B16="MICRO-ÔNIBUS",'Pesquisas de preços'!F24,"0"))</f>
        <v>0</v>
      </c>
      <c r="H28" s="216">
        <f>F28*G28</f>
        <v>0</v>
      </c>
    </row>
    <row r="29" spans="1:8" ht="15" x14ac:dyDescent="0.2">
      <c r="A29" s="194" t="s">
        <v>27</v>
      </c>
      <c r="B29" s="217">
        <f>SUM(B25:B28)</f>
        <v>7384.8227555555559</v>
      </c>
      <c r="C29" s="218"/>
      <c r="D29" s="214" t="s">
        <v>28</v>
      </c>
      <c r="E29" s="46" t="s">
        <v>29</v>
      </c>
      <c r="F29" s="220">
        <v>60000</v>
      </c>
      <c r="G29" s="216">
        <f>H26+H28</f>
        <v>1952.32</v>
      </c>
      <c r="H29" s="216">
        <f>IFERROR(G29/F29,"-")</f>
        <v>3.2538666666666667E-2</v>
      </c>
    </row>
    <row r="30" spans="1:8" ht="15" x14ac:dyDescent="0.2">
      <c r="A30" s="203"/>
      <c r="B30" s="218"/>
      <c r="C30" s="218"/>
      <c r="D30" s="214" t="s">
        <v>30</v>
      </c>
      <c r="E30" s="46" t="s">
        <v>31</v>
      </c>
      <c r="F30" s="219">
        <f>G22</f>
        <v>2600</v>
      </c>
      <c r="G30" s="216">
        <f>H29</f>
        <v>3.2538666666666667E-2</v>
      </c>
      <c r="H30" s="288">
        <f>IFERROR(F30*G30,0)</f>
        <v>84.600533333333331</v>
      </c>
    </row>
    <row r="31" spans="1:8" ht="15" x14ac:dyDescent="0.2">
      <c r="A31" s="203"/>
      <c r="B31" s="204"/>
      <c r="C31" s="204"/>
      <c r="D31" s="204"/>
      <c r="E31" s="204"/>
      <c r="F31" s="209"/>
      <c r="G31" s="209"/>
      <c r="H31" s="209"/>
    </row>
    <row r="32" spans="1:8" ht="15" x14ac:dyDescent="0.2">
      <c r="A32" s="410" t="s">
        <v>32</v>
      </c>
      <c r="B32" s="411"/>
      <c r="C32" s="411"/>
      <c r="D32" s="411"/>
      <c r="E32" s="411"/>
      <c r="F32" s="411"/>
      <c r="G32" s="411"/>
      <c r="H32" s="411"/>
    </row>
    <row r="33" spans="1:8" ht="15" x14ac:dyDescent="0.2">
      <c r="A33" s="221" t="s">
        <v>442</v>
      </c>
      <c r="B33" s="221">
        <f>G47*0.104</f>
        <v>16773.368906666667</v>
      </c>
      <c r="C33" s="204"/>
      <c r="D33" s="224" t="s">
        <v>390</v>
      </c>
      <c r="E33" s="299" t="s">
        <v>33</v>
      </c>
      <c r="F33" s="299" t="s">
        <v>34</v>
      </c>
      <c r="G33" s="299" t="s">
        <v>35</v>
      </c>
      <c r="H33" s="299" t="s">
        <v>4</v>
      </c>
    </row>
    <row r="34" spans="1:8" ht="15" x14ac:dyDescent="0.2">
      <c r="A34" s="223" t="s">
        <v>349</v>
      </c>
      <c r="B34" s="223">
        <v>0</v>
      </c>
      <c r="C34" s="204"/>
      <c r="D34" s="226">
        <f>IF(B16="ÔNIBUS",'Pesquisas de preços'!C69,IF(B16="MICRO-ÔNIBUS",'Pesquisas de preços'!C70,IF(B16="VAN",'Pesquisas de preços'!C71,"")))</f>
        <v>2040</v>
      </c>
      <c r="E34" s="227">
        <f>'Encargos Sociais'!C32</f>
        <v>0.66401660000000007</v>
      </c>
      <c r="F34" s="228">
        <f>(D34*E34)+D34</f>
        <v>3394.5938640000004</v>
      </c>
      <c r="G34" s="229">
        <v>11.2</v>
      </c>
      <c r="H34" s="275">
        <f>F34*G34</f>
        <v>38019.451276799999</v>
      </c>
    </row>
    <row r="35" spans="1:8" ht="15" x14ac:dyDescent="0.2">
      <c r="A35" s="223" t="s">
        <v>350</v>
      </c>
      <c r="B35" s="223">
        <v>94.61</v>
      </c>
      <c r="C35" s="204"/>
      <c r="D35" s="225" t="s">
        <v>36</v>
      </c>
      <c r="E35" s="225" t="s">
        <v>351</v>
      </c>
      <c r="F35" s="225" t="s">
        <v>34</v>
      </c>
      <c r="G35" s="225" t="s">
        <v>35</v>
      </c>
      <c r="H35" s="225" t="s">
        <v>4</v>
      </c>
    </row>
    <row r="36" spans="1:8" ht="15" x14ac:dyDescent="0.2">
      <c r="A36" s="280" t="s">
        <v>37</v>
      </c>
      <c r="B36" s="223">
        <v>300</v>
      </c>
      <c r="C36" s="204"/>
      <c r="D36" s="230">
        <f>'Pesquisas de preços'!C73</f>
        <v>700</v>
      </c>
      <c r="E36" s="231">
        <v>1</v>
      </c>
      <c r="F36" s="232">
        <f>D36*E36</f>
        <v>700</v>
      </c>
      <c r="G36" s="231">
        <v>10</v>
      </c>
      <c r="H36" s="275">
        <f>F36*G36</f>
        <v>7000</v>
      </c>
    </row>
    <row r="37" spans="1:8" ht="15" x14ac:dyDescent="0.2">
      <c r="A37" s="280" t="s">
        <v>352</v>
      </c>
      <c r="B37" s="223">
        <f>H51</f>
        <v>10617.510261441335</v>
      </c>
      <c r="C37" s="204"/>
      <c r="D37" s="305" t="s">
        <v>398</v>
      </c>
      <c r="E37" s="251"/>
      <c r="F37" s="251"/>
      <c r="G37" s="306"/>
      <c r="H37" s="275">
        <f>H34+H36</f>
        <v>45019.451276799999</v>
      </c>
    </row>
    <row r="38" spans="1:8" x14ac:dyDescent="0.2">
      <c r="A38" s="281" t="s">
        <v>353</v>
      </c>
      <c r="B38" s="276">
        <f>IF(B16="ÔNIBUS",'Pesquisas de preços'!C55,IF(B16="MICRO-ÔNIBUS",'Pesquisas de preços'!C56,IF(B16="VAN",'Pesquisas de preços'!C57,"")))</f>
        <v>1170</v>
      </c>
      <c r="C38" s="204"/>
    </row>
    <row r="39" spans="1:8" ht="15" x14ac:dyDescent="0.25">
      <c r="A39" s="281" t="s">
        <v>38</v>
      </c>
      <c r="B39" s="291">
        <v>1</v>
      </c>
      <c r="C39" s="204"/>
      <c r="D39" s="224" t="s">
        <v>392</v>
      </c>
      <c r="E39" s="299" t="s">
        <v>33</v>
      </c>
      <c r="F39" s="299" t="s">
        <v>34</v>
      </c>
      <c r="G39" s="299" t="s">
        <v>35</v>
      </c>
      <c r="H39" s="299" t="s">
        <v>4</v>
      </c>
    </row>
    <row r="40" spans="1:8" ht="15" x14ac:dyDescent="0.2">
      <c r="A40" s="281" t="s">
        <v>194</v>
      </c>
      <c r="B40" s="276">
        <f>H37*B39</f>
        <v>45019.451276799999</v>
      </c>
      <c r="C40" s="204"/>
      <c r="D40" s="226">
        <f>IF(B41&lt;&gt;0,'Pesquisas de preços'!C72,0)</f>
        <v>1927.02</v>
      </c>
      <c r="E40" s="227">
        <f>'Encargos Sociais'!C38</f>
        <v>0</v>
      </c>
      <c r="F40" s="228">
        <f>(D40*E40)+D40</f>
        <v>1927.02</v>
      </c>
      <c r="G40" s="229">
        <v>11.2</v>
      </c>
      <c r="H40" s="275">
        <f>F40*G40</f>
        <v>21582.624</v>
      </c>
    </row>
    <row r="41" spans="1:8" ht="15" x14ac:dyDescent="0.25">
      <c r="A41" s="282" t="s">
        <v>391</v>
      </c>
      <c r="B41" s="291">
        <v>1</v>
      </c>
      <c r="C41" s="204"/>
      <c r="D41" s="225" t="s">
        <v>36</v>
      </c>
      <c r="E41" s="225" t="s">
        <v>351</v>
      </c>
      <c r="F41" s="225" t="s">
        <v>34</v>
      </c>
      <c r="G41" s="225" t="s">
        <v>35</v>
      </c>
      <c r="H41" s="225" t="s">
        <v>4</v>
      </c>
    </row>
    <row r="42" spans="1:8" ht="15" x14ac:dyDescent="0.2">
      <c r="A42" s="281" t="s">
        <v>393</v>
      </c>
      <c r="B42" s="277">
        <f>H43*B41</f>
        <v>26982.624</v>
      </c>
      <c r="C42" s="204"/>
      <c r="D42" s="230">
        <f>IF(B41&lt;&gt;0,'Pesquisas de preços'!C74,0)</f>
        <v>540</v>
      </c>
      <c r="E42" s="231">
        <v>1</v>
      </c>
      <c r="F42" s="232">
        <f>D42*E42</f>
        <v>540</v>
      </c>
      <c r="G42" s="231">
        <v>10</v>
      </c>
      <c r="H42" s="275">
        <f>F42*G42</f>
        <v>5400</v>
      </c>
    </row>
    <row r="43" spans="1:8" ht="15" x14ac:dyDescent="0.25">
      <c r="A43" s="283" t="s">
        <v>354</v>
      </c>
      <c r="B43" s="278">
        <f>SUM(B33:B38)+B40+B42</f>
        <v>100957.564444908</v>
      </c>
      <c r="C43" s="204"/>
      <c r="D43" s="305" t="s">
        <v>394</v>
      </c>
      <c r="E43" s="251"/>
      <c r="F43" s="251"/>
      <c r="G43" s="306"/>
      <c r="H43" s="275">
        <f>H40+H42</f>
        <v>26982.624</v>
      </c>
    </row>
    <row r="44" spans="1:8" ht="15" x14ac:dyDescent="0.25">
      <c r="A44" s="283" t="s">
        <v>411</v>
      </c>
      <c r="B44" s="278">
        <f>B43/10*B45</f>
        <v>12428.488047195111</v>
      </c>
      <c r="C44" s="204"/>
      <c r="D44" s="204"/>
      <c r="E44" s="204"/>
      <c r="F44" s="209"/>
      <c r="G44" s="204"/>
      <c r="H44" s="204"/>
    </row>
    <row r="45" spans="1:8" ht="15" x14ac:dyDescent="0.25">
      <c r="A45" s="283" t="s">
        <v>39</v>
      </c>
      <c r="B45" s="279">
        <f>(G14*5)/44</f>
        <v>1.2310606060606057</v>
      </c>
      <c r="C45" s="204"/>
      <c r="D45" s="233" t="s">
        <v>175</v>
      </c>
      <c r="E45" s="234"/>
      <c r="F45" s="234"/>
      <c r="G45" s="234"/>
      <c r="H45" s="290"/>
    </row>
    <row r="46" spans="1:8" ht="15" x14ac:dyDescent="0.2">
      <c r="C46" s="204"/>
      <c r="D46" s="235" t="s">
        <v>17</v>
      </c>
      <c r="E46" s="235" t="s">
        <v>18</v>
      </c>
      <c r="F46" s="235" t="s">
        <v>19</v>
      </c>
      <c r="G46" s="213" t="s">
        <v>20</v>
      </c>
      <c r="H46" s="213" t="s">
        <v>21</v>
      </c>
    </row>
    <row r="47" spans="1:8" ht="15" x14ac:dyDescent="0.2">
      <c r="A47" s="284" t="s">
        <v>396</v>
      </c>
      <c r="B47" s="284" t="s">
        <v>165</v>
      </c>
      <c r="C47" s="204"/>
      <c r="D47" s="223" t="s">
        <v>40</v>
      </c>
      <c r="E47" s="236" t="s">
        <v>24</v>
      </c>
      <c r="F47" s="220">
        <v>1</v>
      </c>
      <c r="G47" s="237">
        <f>G17</f>
        <v>161282.39333333334</v>
      </c>
      <c r="H47" s="216">
        <f>SUM((F47*G47)*0.01)+G47</f>
        <v>162895.21726666667</v>
      </c>
    </row>
    <row r="48" spans="1:8" ht="15" x14ac:dyDescent="0.2">
      <c r="A48" s="285" t="s">
        <v>356</v>
      </c>
      <c r="B48" s="223">
        <f>('Pesquisas de preços'!F78/10)</f>
        <v>97.676999999999992</v>
      </c>
      <c r="C48" s="218"/>
      <c r="D48" s="223" t="s">
        <v>41</v>
      </c>
      <c r="E48" s="236" t="s">
        <v>42</v>
      </c>
      <c r="F48" s="220">
        <v>10</v>
      </c>
      <c r="G48" s="216"/>
      <c r="H48" s="216"/>
    </row>
    <row r="49" spans="1:8" ht="15" x14ac:dyDescent="0.2">
      <c r="A49" s="223" t="s">
        <v>357</v>
      </c>
      <c r="B49" s="223">
        <f>('Pesquisas de preços'!F79)</f>
        <v>59.3</v>
      </c>
      <c r="C49" s="218"/>
      <c r="D49" s="223" t="s">
        <v>43</v>
      </c>
      <c r="E49" s="236" t="s">
        <v>42</v>
      </c>
      <c r="F49" s="239">
        <v>10</v>
      </c>
      <c r="G49" s="216"/>
      <c r="H49" s="216"/>
    </row>
    <row r="50" spans="1:8" ht="15" x14ac:dyDescent="0.2">
      <c r="A50" s="289" t="s">
        <v>395</v>
      </c>
      <c r="B50" s="286">
        <f>SUM(B48:B49)</f>
        <v>156.97699999999998</v>
      </c>
      <c r="C50" s="238"/>
      <c r="D50" s="223" t="s">
        <v>44</v>
      </c>
      <c r="E50" s="236" t="s">
        <v>45</v>
      </c>
      <c r="F50" s="240">
        <f>Depreciação!B12</f>
        <v>65.180000000000007</v>
      </c>
      <c r="G50" s="216">
        <f>H47</f>
        <v>162895.21726666667</v>
      </c>
      <c r="H50" s="216">
        <f>F50*G50/100</f>
        <v>106175.10261441335</v>
      </c>
    </row>
    <row r="51" spans="1:8" ht="15" x14ac:dyDescent="0.2">
      <c r="C51" s="204"/>
      <c r="D51" s="217" t="s">
        <v>46</v>
      </c>
      <c r="E51" s="194" t="s">
        <v>47</v>
      </c>
      <c r="F51" s="287">
        <f>F48*12</f>
        <v>120</v>
      </c>
      <c r="G51" s="288">
        <f>IF(F49&lt;=F48,H50,0)</f>
        <v>106175.10261441335</v>
      </c>
      <c r="H51" s="288">
        <f>IFERROR(G51/F51,0)*12</f>
        <v>10617.510261441335</v>
      </c>
    </row>
    <row r="52" spans="1:8" x14ac:dyDescent="0.2">
      <c r="C52" s="204"/>
      <c r="F52" s="202"/>
    </row>
    <row r="53" spans="1:8" x14ac:dyDescent="0.2">
      <c r="C53" s="204"/>
    </row>
    <row r="54" spans="1:8" ht="15" x14ac:dyDescent="0.2">
      <c r="A54" s="410" t="s">
        <v>413</v>
      </c>
      <c r="B54" s="411"/>
      <c r="C54" s="411"/>
      <c r="D54" s="411"/>
      <c r="E54" s="411"/>
      <c r="F54" s="411"/>
      <c r="G54" s="411"/>
      <c r="H54" s="217">
        <f>($B$44+$B$29+B50)</f>
        <v>19970.287802750667</v>
      </c>
    </row>
    <row r="55" spans="1:8" x14ac:dyDescent="0.2">
      <c r="A55" s="35"/>
      <c r="B55" s="35"/>
      <c r="C55" s="35"/>
      <c r="D55" s="35"/>
      <c r="E55" s="35"/>
      <c r="F55" s="241"/>
      <c r="G55" s="211"/>
      <c r="H55" s="211"/>
    </row>
    <row r="56" spans="1:8" ht="15" x14ac:dyDescent="0.2">
      <c r="A56" s="410" t="s">
        <v>414</v>
      </c>
      <c r="B56" s="411"/>
      <c r="C56" s="411"/>
      <c r="D56" s="411"/>
      <c r="E56" s="411"/>
      <c r="F56" s="411"/>
      <c r="G56" s="411"/>
      <c r="H56" s="211"/>
    </row>
    <row r="57" spans="1:8" ht="15" x14ac:dyDescent="0.2">
      <c r="A57" s="212" t="s">
        <v>17</v>
      </c>
      <c r="B57" s="212" t="s">
        <v>18</v>
      </c>
      <c r="C57" s="212"/>
      <c r="D57" s="212" t="s">
        <v>19</v>
      </c>
      <c r="E57" s="213" t="s">
        <v>20</v>
      </c>
      <c r="F57" s="213" t="s">
        <v>21</v>
      </c>
      <c r="G57" s="213" t="s">
        <v>386</v>
      </c>
      <c r="H57" s="204"/>
    </row>
    <row r="58" spans="1:8" ht="15" x14ac:dyDescent="0.2">
      <c r="A58" s="318" t="s">
        <v>48</v>
      </c>
      <c r="B58" s="46" t="s">
        <v>45</v>
      </c>
      <c r="C58" s="46"/>
      <c r="D58" s="242">
        <f>BDI!C14</f>
        <v>0.20219999999999999</v>
      </c>
      <c r="E58" s="216">
        <f>H54</f>
        <v>19970.287802750667</v>
      </c>
      <c r="F58" s="216">
        <f>D58*E58/1</f>
        <v>4037.9921937161848</v>
      </c>
      <c r="G58" s="210"/>
      <c r="H58" s="204"/>
    </row>
    <row r="59" spans="1:8" ht="15" x14ac:dyDescent="0.2">
      <c r="A59" s="214" t="s">
        <v>49</v>
      </c>
      <c r="B59" s="214"/>
      <c r="C59" s="214"/>
      <c r="D59" s="214"/>
      <c r="E59" s="319"/>
      <c r="F59" s="216"/>
      <c r="G59" s="320">
        <f>+F58</f>
        <v>4037.9921937161848</v>
      </c>
      <c r="H59" s="204"/>
    </row>
    <row r="60" spans="1:8" x14ac:dyDescent="0.2">
      <c r="A60" s="35"/>
      <c r="B60" s="35"/>
      <c r="C60" s="35"/>
      <c r="D60" s="35"/>
      <c r="E60" s="35"/>
      <c r="F60" s="241"/>
      <c r="G60" s="211"/>
      <c r="H60" s="211"/>
    </row>
    <row r="61" spans="1:8" ht="15" x14ac:dyDescent="0.2">
      <c r="A61" s="321" t="s">
        <v>50</v>
      </c>
      <c r="B61" s="322"/>
      <c r="C61" s="322"/>
      <c r="D61" s="322"/>
      <c r="E61" s="322"/>
      <c r="F61" s="323"/>
      <c r="G61" s="324"/>
      <c r="H61" s="320">
        <f>G59</f>
        <v>4037.9921937161848</v>
      </c>
    </row>
    <row r="62" spans="1:8" x14ac:dyDescent="0.2">
      <c r="A62" s="35"/>
      <c r="B62" s="35"/>
      <c r="C62" s="35"/>
      <c r="D62" s="35"/>
      <c r="E62" s="35"/>
      <c r="F62" s="241"/>
      <c r="G62" s="211"/>
      <c r="H62" s="211"/>
    </row>
    <row r="63" spans="1:8" ht="15" x14ac:dyDescent="0.2">
      <c r="A63" s="321" t="s">
        <v>415</v>
      </c>
      <c r="B63" s="322"/>
      <c r="C63" s="322"/>
      <c r="D63" s="322"/>
      <c r="E63" s="322"/>
      <c r="F63" s="323"/>
      <c r="G63" s="324"/>
      <c r="H63" s="325">
        <f>H54+H61</f>
        <v>24008.279996466852</v>
      </c>
    </row>
    <row r="64" spans="1:8" x14ac:dyDescent="0.2">
      <c r="A64" s="204"/>
      <c r="B64" s="204"/>
      <c r="C64" s="204"/>
      <c r="D64" s="204"/>
      <c r="E64" s="204"/>
      <c r="F64" s="209"/>
      <c r="G64" s="204"/>
      <c r="H64" s="204"/>
    </row>
    <row r="65" spans="1:8" ht="15" x14ac:dyDescent="0.2">
      <c r="A65" s="326" t="s">
        <v>51</v>
      </c>
      <c r="B65" s="327"/>
      <c r="C65" s="327"/>
      <c r="D65" s="327"/>
      <c r="E65" s="327"/>
      <c r="F65" s="328"/>
      <c r="G65" s="327"/>
      <c r="H65" s="329">
        <f>H63/(G10*G21)</f>
        <v>9.233953844794943</v>
      </c>
    </row>
    <row r="66" spans="1:8" ht="15" thickBot="1" x14ac:dyDescent="0.25">
      <c r="A66" s="204"/>
      <c r="B66" s="204"/>
      <c r="C66" s="204"/>
      <c r="D66" s="204"/>
      <c r="E66" s="204"/>
      <c r="F66" s="209"/>
      <c r="G66" s="204"/>
      <c r="H66" s="204"/>
    </row>
    <row r="67" spans="1:8" ht="15" x14ac:dyDescent="0.2">
      <c r="A67" s="451" t="s">
        <v>52</v>
      </c>
      <c r="B67" s="452"/>
      <c r="C67" s="452"/>
      <c r="D67" s="452"/>
      <c r="E67" s="452"/>
      <c r="F67" s="452"/>
      <c r="G67" s="453"/>
      <c r="H67" s="204"/>
    </row>
    <row r="68" spans="1:8" ht="15" x14ac:dyDescent="0.2">
      <c r="A68" s="243" t="s">
        <v>53</v>
      </c>
      <c r="B68" s="244"/>
      <c r="C68" s="244"/>
      <c r="D68" s="244"/>
      <c r="E68" s="245"/>
      <c r="F68" s="300" t="s">
        <v>54</v>
      </c>
      <c r="G68" s="246" t="s">
        <v>45</v>
      </c>
      <c r="H68" s="204"/>
    </row>
    <row r="69" spans="1:8" ht="15" x14ac:dyDescent="0.2">
      <c r="A69" s="247" t="str">
        <f>A24</f>
        <v>1 - CUSTO VARIÁVEL</v>
      </c>
      <c r="B69" s="245"/>
      <c r="C69" s="245"/>
      <c r="D69" s="245"/>
      <c r="E69" s="245"/>
      <c r="F69" s="300">
        <f>SUM(F70:F72)</f>
        <v>7384.8227555555559</v>
      </c>
      <c r="G69" s="248">
        <f>F69/$F$79</f>
        <v>0.30765044224583676</v>
      </c>
      <c r="H69" s="204"/>
    </row>
    <row r="70" spans="1:8" ht="15" x14ac:dyDescent="0.2">
      <c r="A70" s="249" t="str">
        <f>A25</f>
        <v xml:space="preserve">1.1 Combustível </v>
      </c>
      <c r="B70" s="244"/>
      <c r="C70" s="244"/>
      <c r="D70" s="244"/>
      <c r="E70" s="244"/>
      <c r="F70" s="301">
        <f>B25</f>
        <v>5480.2222222222226</v>
      </c>
      <c r="G70" s="248">
        <f t="shared" ref="G70:G77" si="0">F70/$F$79</f>
        <v>0.22830511253689428</v>
      </c>
      <c r="H70" s="204"/>
    </row>
    <row r="71" spans="1:8" ht="15" x14ac:dyDescent="0.2">
      <c r="A71" s="249" t="str">
        <f>A26</f>
        <v xml:space="preserve">1.2 Manutenção e insumos </v>
      </c>
      <c r="B71" s="244"/>
      <c r="C71" s="244"/>
      <c r="D71" s="244"/>
      <c r="E71" s="244"/>
      <c r="F71" s="301">
        <f>B26</f>
        <v>1819.9999999999998</v>
      </c>
      <c r="G71" s="248">
        <f t="shared" si="0"/>
        <v>7.5820886082363398E-2</v>
      </c>
      <c r="H71" s="204"/>
    </row>
    <row r="72" spans="1:8" ht="15" x14ac:dyDescent="0.2">
      <c r="A72" s="249" t="str">
        <f>A27</f>
        <v>1.3 Pneus</v>
      </c>
      <c r="B72" s="244"/>
      <c r="C72" s="244"/>
      <c r="D72" s="244"/>
      <c r="E72" s="244"/>
      <c r="F72" s="301">
        <f>B27</f>
        <v>84.600533333333331</v>
      </c>
      <c r="G72" s="248">
        <f t="shared" si="0"/>
        <v>3.5244436265790412E-3</v>
      </c>
      <c r="H72" s="204"/>
    </row>
    <row r="73" spans="1:8" ht="15" x14ac:dyDescent="0.2">
      <c r="A73" s="247" t="str">
        <f>A32</f>
        <v xml:space="preserve">2 - TOTAL CUSTO FIXO MENSAL </v>
      </c>
      <c r="B73" s="244"/>
      <c r="C73" s="244"/>
      <c r="D73" s="244"/>
      <c r="E73" s="244"/>
      <c r="F73" s="300">
        <f>SUM(F75)</f>
        <v>12581.125047195112</v>
      </c>
      <c r="G73" s="248">
        <f t="shared" si="0"/>
        <v>0.52412749944579651</v>
      </c>
      <c r="H73" s="204"/>
    </row>
    <row r="74" spans="1:8" ht="15" x14ac:dyDescent="0.2">
      <c r="A74" s="250" t="s">
        <v>355</v>
      </c>
      <c r="B74" s="244"/>
      <c r="C74" s="244"/>
      <c r="D74" s="244"/>
      <c r="E74" s="244"/>
      <c r="F74" s="300">
        <v>152.637</v>
      </c>
      <c r="G74" s="248">
        <f t="shared" si="0"/>
        <v>6.3588310928317055E-3</v>
      </c>
      <c r="H74" s="204"/>
    </row>
    <row r="75" spans="1:8" ht="15" x14ac:dyDescent="0.2">
      <c r="A75" s="249" t="str">
        <f>A44</f>
        <v>2.2 TOTAL CUSTO FIXO MENSAL</v>
      </c>
      <c r="B75" s="244"/>
      <c r="C75" s="244"/>
      <c r="D75" s="244"/>
      <c r="E75" s="244"/>
      <c r="F75" s="301">
        <f>B44+F74</f>
        <v>12581.125047195112</v>
      </c>
      <c r="G75" s="248">
        <f t="shared" si="0"/>
        <v>0.52412749944579651</v>
      </c>
      <c r="H75" s="204"/>
    </row>
    <row r="76" spans="1:8" ht="15" x14ac:dyDescent="0.2">
      <c r="A76" s="247" t="str">
        <f>A54</f>
        <v>3 - CUSTO TOTAL MENSAL COM DESPESAS OPERACIONAIS</v>
      </c>
      <c r="B76" s="245"/>
      <c r="C76" s="245"/>
      <c r="D76" s="245"/>
      <c r="E76" s="245"/>
      <c r="F76" s="300">
        <f>F69+F73</f>
        <v>19965.947802750667</v>
      </c>
      <c r="G76" s="248">
        <f t="shared" si="0"/>
        <v>0.83177794169163322</v>
      </c>
      <c r="H76" s="204"/>
    </row>
    <row r="77" spans="1:8" ht="15" x14ac:dyDescent="0.2">
      <c r="A77" s="250" t="str">
        <f>A56</f>
        <v xml:space="preserve">4 - BENEFÍCIOS E DESPESAS INDIRETAS </v>
      </c>
      <c r="B77" s="251"/>
      <c r="C77" s="251"/>
      <c r="D77" s="245"/>
      <c r="E77" s="245"/>
      <c r="F77" s="300">
        <f>H61</f>
        <v>4037.9921937161848</v>
      </c>
      <c r="G77" s="248">
        <f t="shared" si="0"/>
        <v>0.16822205830836681</v>
      </c>
      <c r="H77" s="204"/>
    </row>
    <row r="78" spans="1:8" ht="15" x14ac:dyDescent="0.2">
      <c r="A78" s="252"/>
      <c r="B78" s="203"/>
      <c r="C78" s="203"/>
      <c r="D78" s="253"/>
      <c r="E78" s="253"/>
      <c r="F78" s="302"/>
      <c r="G78" s="254"/>
      <c r="H78" s="204"/>
    </row>
    <row r="79" spans="1:8" ht="15" x14ac:dyDescent="0.2">
      <c r="A79" s="428" t="str">
        <f>A63</f>
        <v xml:space="preserve">5 - PREÇO MENSAL TOTAL COM O TRANSPORTE ESCOLAR </v>
      </c>
      <c r="B79" s="429"/>
      <c r="C79" s="429"/>
      <c r="D79" s="429"/>
      <c r="E79" s="429"/>
      <c r="F79" s="300">
        <f>F76+F77</f>
        <v>24003.939996466852</v>
      </c>
      <c r="G79" s="248">
        <f>G76+G77+G78</f>
        <v>1</v>
      </c>
      <c r="H79" s="204"/>
    </row>
    <row r="80" spans="1:8" x14ac:dyDescent="0.2">
      <c r="A80" s="255"/>
      <c r="B80" s="256"/>
      <c r="C80" s="256"/>
      <c r="D80" s="256"/>
      <c r="E80" s="256"/>
      <c r="F80" s="303"/>
      <c r="G80" s="257"/>
      <c r="H80" s="204"/>
    </row>
    <row r="81" spans="1:8" ht="15" x14ac:dyDescent="0.2">
      <c r="A81" s="258" t="s">
        <v>55</v>
      </c>
      <c r="B81" s="256"/>
      <c r="C81" s="256"/>
      <c r="D81" s="256"/>
      <c r="E81" s="256"/>
      <c r="F81" s="303"/>
      <c r="G81" s="259">
        <f>G10</f>
        <v>130</v>
      </c>
      <c r="H81" s="204"/>
    </row>
    <row r="82" spans="1:8" ht="15" x14ac:dyDescent="0.2">
      <c r="A82" s="258" t="s">
        <v>56</v>
      </c>
      <c r="B82" s="256"/>
      <c r="C82" s="256"/>
      <c r="D82" s="256"/>
      <c r="E82" s="256"/>
      <c r="F82" s="303"/>
      <c r="G82" s="260">
        <f>G21</f>
        <v>20</v>
      </c>
      <c r="H82" s="204"/>
    </row>
    <row r="83" spans="1:8" ht="15" x14ac:dyDescent="0.2">
      <c r="A83" s="258" t="s">
        <v>57</v>
      </c>
      <c r="B83" s="256"/>
      <c r="C83" s="256"/>
      <c r="D83" s="256"/>
      <c r="E83" s="256"/>
      <c r="F83" s="303"/>
      <c r="G83" s="259">
        <f>G81*G82</f>
        <v>2600</v>
      </c>
      <c r="H83" s="204"/>
    </row>
    <row r="84" spans="1:8" ht="15.75" thickBot="1" x14ac:dyDescent="0.25">
      <c r="A84" s="261" t="s">
        <v>58</v>
      </c>
      <c r="B84" s="262"/>
      <c r="C84" s="262"/>
      <c r="D84" s="262"/>
      <c r="E84" s="262"/>
      <c r="F84" s="304"/>
      <c r="G84" s="263">
        <f>F79/G83</f>
        <v>9.232284614025712</v>
      </c>
      <c r="H84" s="204"/>
    </row>
    <row r="85" spans="1:8" ht="15" thickBot="1" x14ac:dyDescent="0.25">
      <c r="A85" s="204"/>
      <c r="B85" s="204"/>
      <c r="C85" s="204"/>
      <c r="D85" s="204"/>
      <c r="E85" s="204"/>
      <c r="F85" s="209"/>
      <c r="G85" s="204"/>
      <c r="H85" s="204"/>
    </row>
    <row r="86" spans="1:8" ht="15" x14ac:dyDescent="0.2">
      <c r="A86" s="425" t="s">
        <v>372</v>
      </c>
      <c r="B86" s="426"/>
      <c r="C86" s="426"/>
      <c r="D86" s="427"/>
      <c r="E86" s="204"/>
      <c r="F86" s="209"/>
      <c r="G86" s="204"/>
      <c r="H86" s="204"/>
    </row>
    <row r="87" spans="1:8" ht="15" x14ac:dyDescent="0.2">
      <c r="A87" s="258" t="s">
        <v>387</v>
      </c>
      <c r="B87" s="430" t="s">
        <v>434</v>
      </c>
      <c r="C87" s="430"/>
      <c r="D87" s="431"/>
      <c r="E87" s="204"/>
      <c r="F87" s="209"/>
      <c r="G87" s="204"/>
      <c r="H87" s="204"/>
    </row>
    <row r="88" spans="1:8" ht="15" x14ac:dyDescent="0.2">
      <c r="A88" s="205" t="s">
        <v>388</v>
      </c>
      <c r="B88" s="217">
        <f>G10</f>
        <v>130</v>
      </c>
      <c r="C88" s="417" t="s">
        <v>59</v>
      </c>
      <c r="D88" s="418"/>
      <c r="E88" s="204"/>
      <c r="F88" s="209"/>
      <c r="G88" s="204"/>
      <c r="H88" s="204"/>
    </row>
    <row r="89" spans="1:8" ht="15" x14ac:dyDescent="0.2">
      <c r="A89" s="419" t="str">
        <f>_xlfn.CONCAT("c)Turno(s): ",IF(B8&gt;0,B7," "),(IF(D8&gt;0,D7," ")),(IF(E8&gt;0,E7," ")),(IF(F8&gt;0,F7," ")))</f>
        <v xml:space="preserve">c)Turno(s): MANHÃ TARDE/NOITE </v>
      </c>
      <c r="B89" s="420"/>
      <c r="C89" s="420"/>
      <c r="D89" s="421"/>
      <c r="E89" s="218" t="str">
        <f>IF(F8&gt;0,F7," ")</f>
        <v xml:space="preserve"> </v>
      </c>
      <c r="F89" s="209"/>
      <c r="G89" s="204"/>
      <c r="H89" s="204"/>
    </row>
    <row r="90" spans="1:8" ht="15.75" thickBot="1" x14ac:dyDescent="0.25">
      <c r="A90" s="422" t="s">
        <v>389</v>
      </c>
      <c r="B90" s="423"/>
      <c r="C90" s="424"/>
      <c r="D90" s="201">
        <f>H65</f>
        <v>9.233953844794943</v>
      </c>
      <c r="E90" s="90"/>
      <c r="F90" s="264"/>
      <c r="G90" s="265"/>
      <c r="H90" s="265"/>
    </row>
    <row r="91" spans="1:8" ht="15" x14ac:dyDescent="0.2">
      <c r="A91" s="266"/>
      <c r="B91" s="204"/>
      <c r="C91" s="204"/>
      <c r="D91" s="204"/>
      <c r="E91" s="204"/>
      <c r="F91" s="264"/>
      <c r="G91" s="265"/>
      <c r="H91" s="265"/>
    </row>
    <row r="92" spans="1:8" ht="15" x14ac:dyDescent="0.2">
      <c r="A92" s="432" t="s">
        <v>60</v>
      </c>
      <c r="B92" s="433"/>
      <c r="C92" s="433"/>
      <c r="D92" s="433"/>
      <c r="E92" s="433"/>
      <c r="F92" s="433"/>
      <c r="G92" s="433"/>
      <c r="H92" s="434"/>
    </row>
    <row r="93" spans="1:8" x14ac:dyDescent="0.2">
      <c r="A93" s="435" t="s">
        <v>373</v>
      </c>
      <c r="B93" s="436"/>
      <c r="C93" s="436"/>
      <c r="D93" s="436"/>
      <c r="E93" s="436"/>
      <c r="F93" s="436"/>
      <c r="G93" s="436"/>
      <c r="H93" s="437"/>
    </row>
    <row r="94" spans="1:8" x14ac:dyDescent="0.2">
      <c r="A94" s="435" t="s">
        <v>374</v>
      </c>
      <c r="B94" s="436"/>
      <c r="C94" s="436"/>
      <c r="D94" s="436"/>
      <c r="E94" s="436"/>
      <c r="F94" s="436"/>
      <c r="G94" s="436"/>
      <c r="H94" s="437"/>
    </row>
    <row r="95" spans="1:8" x14ac:dyDescent="0.2">
      <c r="A95" s="435" t="s">
        <v>375</v>
      </c>
      <c r="B95" s="436"/>
      <c r="C95" s="436"/>
      <c r="D95" s="436"/>
      <c r="E95" s="436"/>
      <c r="F95" s="436"/>
      <c r="G95" s="436"/>
      <c r="H95" s="437"/>
    </row>
    <row r="96" spans="1:8" x14ac:dyDescent="0.2">
      <c r="A96" s="435" t="s">
        <v>376</v>
      </c>
      <c r="B96" s="436"/>
      <c r="C96" s="436"/>
      <c r="D96" s="436"/>
      <c r="E96" s="436"/>
      <c r="F96" s="436"/>
      <c r="G96" s="436"/>
      <c r="H96" s="437"/>
    </row>
    <row r="97" spans="1:8" x14ac:dyDescent="0.2">
      <c r="A97" s="435" t="s">
        <v>358</v>
      </c>
      <c r="B97" s="436"/>
      <c r="C97" s="436"/>
      <c r="D97" s="436"/>
      <c r="E97" s="436"/>
      <c r="F97" s="436"/>
      <c r="G97" s="436"/>
      <c r="H97" s="437"/>
    </row>
    <row r="98" spans="1:8" x14ac:dyDescent="0.2">
      <c r="A98" s="267" t="str">
        <f>_xlfn.CONCAT("&gt;  Veículo a ser utilizado: ",B16)</f>
        <v>&gt;  Veículo a ser utilizado: VAN</v>
      </c>
      <c r="B98" s="454" t="s">
        <v>377</v>
      </c>
      <c r="C98" s="454"/>
      <c r="D98" s="454"/>
      <c r="E98" s="454"/>
      <c r="F98" s="454"/>
      <c r="G98" s="454"/>
      <c r="H98" s="455"/>
    </row>
    <row r="99" spans="1:8" x14ac:dyDescent="0.2">
      <c r="A99" s="435" t="s">
        <v>378</v>
      </c>
      <c r="B99" s="436"/>
      <c r="C99" s="436"/>
      <c r="D99" s="436"/>
      <c r="E99" s="436"/>
      <c r="F99" s="436"/>
      <c r="G99" s="436"/>
      <c r="H99" s="437"/>
    </row>
    <row r="100" spans="1:8" x14ac:dyDescent="0.2">
      <c r="A100" s="447" t="s">
        <v>399</v>
      </c>
      <c r="B100" s="448"/>
      <c r="C100" s="448"/>
      <c r="D100" s="448"/>
      <c r="E100" s="448"/>
      <c r="F100" s="448"/>
      <c r="G100" s="448"/>
      <c r="H100" s="449"/>
    </row>
    <row r="101" spans="1:8" x14ac:dyDescent="0.2">
      <c r="A101" s="267" t="s">
        <v>359</v>
      </c>
      <c r="B101" s="268"/>
      <c r="C101" s="268"/>
      <c r="D101" s="268"/>
      <c r="E101" s="268"/>
      <c r="F101" s="270"/>
      <c r="G101" s="268"/>
      <c r="H101" s="269"/>
    </row>
    <row r="102" spans="1:8" x14ac:dyDescent="0.2">
      <c r="A102" s="267" t="s">
        <v>400</v>
      </c>
      <c r="B102" s="268"/>
      <c r="C102" s="268"/>
      <c r="D102" s="268"/>
      <c r="E102" s="268"/>
      <c r="F102" s="270"/>
      <c r="G102" s="268"/>
      <c r="H102" s="269"/>
    </row>
    <row r="103" spans="1:8" x14ac:dyDescent="0.2">
      <c r="A103" s="456" t="s">
        <v>401</v>
      </c>
      <c r="B103" s="457"/>
      <c r="C103" s="457"/>
      <c r="D103" s="457"/>
      <c r="E103" s="457"/>
      <c r="F103" s="457"/>
      <c r="G103" s="457"/>
      <c r="H103" s="458"/>
    </row>
    <row r="104" spans="1:8" x14ac:dyDescent="0.2">
      <c r="A104" s="459"/>
      <c r="B104" s="460"/>
      <c r="C104" s="460"/>
      <c r="D104" s="460"/>
      <c r="E104" s="460"/>
      <c r="F104" s="460"/>
      <c r="G104" s="460"/>
      <c r="H104" s="461"/>
    </row>
    <row r="105" spans="1:8" x14ac:dyDescent="0.2">
      <c r="A105" s="462" t="s">
        <v>360</v>
      </c>
      <c r="B105" s="463"/>
      <c r="C105" s="463"/>
      <c r="D105" s="463"/>
      <c r="E105" s="463"/>
      <c r="F105" s="463"/>
      <c r="G105" s="463"/>
      <c r="H105" s="464"/>
    </row>
    <row r="106" spans="1:8" x14ac:dyDescent="0.2">
      <c r="A106" s="465" t="s">
        <v>361</v>
      </c>
      <c r="B106" s="466"/>
      <c r="C106" s="466"/>
      <c r="D106" s="466"/>
      <c r="E106" s="466"/>
      <c r="F106" s="466"/>
      <c r="G106" s="466"/>
      <c r="H106" s="467"/>
    </row>
    <row r="107" spans="1:8" x14ac:dyDescent="0.2">
      <c r="A107" s="465" t="s">
        <v>362</v>
      </c>
      <c r="B107" s="466"/>
      <c r="C107" s="466"/>
      <c r="D107" s="466"/>
      <c r="E107" s="466"/>
      <c r="F107" s="466"/>
      <c r="G107" s="466"/>
      <c r="H107" s="467"/>
    </row>
    <row r="108" spans="1:8" x14ac:dyDescent="0.2">
      <c r="A108" s="465" t="s">
        <v>410</v>
      </c>
      <c r="B108" s="466"/>
      <c r="C108" s="466"/>
      <c r="D108" s="466"/>
      <c r="E108" s="466"/>
      <c r="F108" s="466"/>
      <c r="G108" s="466"/>
      <c r="H108" s="467"/>
    </row>
    <row r="109" spans="1:8" x14ac:dyDescent="0.2">
      <c r="A109" s="465" t="s">
        <v>61</v>
      </c>
      <c r="B109" s="466"/>
      <c r="C109" s="466"/>
      <c r="D109" s="466"/>
      <c r="E109" s="466"/>
      <c r="F109" s="466"/>
      <c r="G109" s="466"/>
      <c r="H109" s="467"/>
    </row>
    <row r="110" spans="1:8" x14ac:dyDescent="0.2">
      <c r="A110" s="465" t="s">
        <v>62</v>
      </c>
      <c r="B110" s="466"/>
      <c r="C110" s="466"/>
      <c r="D110" s="466"/>
      <c r="E110" s="466"/>
      <c r="F110" s="466"/>
      <c r="G110" s="466"/>
      <c r="H110" s="467"/>
    </row>
    <row r="111" spans="1:8" x14ac:dyDescent="0.2">
      <c r="A111" s="468" t="s">
        <v>402</v>
      </c>
      <c r="B111" s="469"/>
      <c r="C111" s="469"/>
      <c r="D111" s="469"/>
      <c r="E111" s="469"/>
      <c r="F111" s="469"/>
      <c r="G111" s="469"/>
      <c r="H111" s="470"/>
    </row>
    <row r="112" spans="1:8" x14ac:dyDescent="0.2">
      <c r="A112" s="471"/>
      <c r="B112" s="472"/>
      <c r="C112" s="472"/>
      <c r="D112" s="472"/>
      <c r="E112" s="472"/>
      <c r="F112" s="472"/>
      <c r="G112" s="472"/>
      <c r="H112" s="473"/>
    </row>
    <row r="113" spans="1:8" x14ac:dyDescent="0.2">
      <c r="A113" s="465" t="s">
        <v>403</v>
      </c>
      <c r="B113" s="466"/>
      <c r="C113" s="466"/>
      <c r="D113" s="466"/>
      <c r="E113" s="466"/>
      <c r="F113" s="466"/>
      <c r="G113" s="466"/>
      <c r="H113" s="467"/>
    </row>
    <row r="114" spans="1:8" x14ac:dyDescent="0.2">
      <c r="A114" s="267" t="s">
        <v>404</v>
      </c>
      <c r="B114" s="268"/>
      <c r="C114" s="268"/>
      <c r="D114" s="268"/>
      <c r="E114" s="268"/>
      <c r="F114" s="270"/>
      <c r="G114" s="268"/>
      <c r="H114" s="269"/>
    </row>
    <row r="115" spans="1:8" x14ac:dyDescent="0.2">
      <c r="A115" s="468" t="s">
        <v>405</v>
      </c>
      <c r="B115" s="469"/>
      <c r="C115" s="469"/>
      <c r="D115" s="469"/>
      <c r="E115" s="469"/>
      <c r="F115" s="469"/>
      <c r="G115" s="469"/>
      <c r="H115" s="470"/>
    </row>
    <row r="116" spans="1:8" x14ac:dyDescent="0.2">
      <c r="A116" s="474"/>
      <c r="B116" s="475"/>
      <c r="C116" s="475"/>
      <c r="D116" s="475"/>
      <c r="E116" s="475"/>
      <c r="F116" s="475"/>
      <c r="G116" s="475"/>
      <c r="H116" s="476"/>
    </row>
    <row r="117" spans="1:8" x14ac:dyDescent="0.2">
      <c r="A117" s="471"/>
      <c r="B117" s="472"/>
      <c r="C117" s="472"/>
      <c r="D117" s="472"/>
      <c r="E117" s="472"/>
      <c r="F117" s="472"/>
      <c r="G117" s="472"/>
      <c r="H117" s="473"/>
    </row>
    <row r="118" spans="1:8" x14ac:dyDescent="0.2">
      <c r="A118" s="465" t="s">
        <v>363</v>
      </c>
      <c r="B118" s="466"/>
      <c r="C118" s="466"/>
      <c r="D118" s="466"/>
      <c r="E118" s="466"/>
      <c r="F118" s="466"/>
      <c r="G118" s="466"/>
      <c r="H118" s="467"/>
    </row>
    <row r="119" spans="1:8" x14ac:dyDescent="0.2">
      <c r="A119" s="465" t="s">
        <v>406</v>
      </c>
      <c r="B119" s="466"/>
      <c r="C119" s="466"/>
      <c r="D119" s="466"/>
      <c r="E119" s="466"/>
      <c r="F119" s="466"/>
      <c r="G119" s="466"/>
      <c r="H119" s="467"/>
    </row>
    <row r="120" spans="1:8" x14ac:dyDescent="0.2">
      <c r="A120" s="465" t="s">
        <v>364</v>
      </c>
      <c r="B120" s="466"/>
      <c r="C120" s="466"/>
      <c r="D120" s="466"/>
      <c r="E120" s="466"/>
      <c r="F120" s="466"/>
      <c r="G120" s="466"/>
      <c r="H120" s="467"/>
    </row>
    <row r="121" spans="1:8" x14ac:dyDescent="0.2">
      <c r="A121" s="465" t="s">
        <v>63</v>
      </c>
      <c r="B121" s="466"/>
      <c r="C121" s="466"/>
      <c r="D121" s="466"/>
      <c r="E121" s="466"/>
      <c r="F121" s="466"/>
      <c r="G121" s="466"/>
      <c r="H121" s="467"/>
    </row>
    <row r="122" spans="1:8" x14ac:dyDescent="0.2">
      <c r="A122" s="468" t="s">
        <v>407</v>
      </c>
      <c r="B122" s="469"/>
      <c r="C122" s="469"/>
      <c r="D122" s="469"/>
      <c r="E122" s="469"/>
      <c r="F122" s="469"/>
      <c r="G122" s="469"/>
      <c r="H122" s="470"/>
    </row>
    <row r="123" spans="1:8" x14ac:dyDescent="0.2">
      <c r="A123" s="471"/>
      <c r="B123" s="472"/>
      <c r="C123" s="472"/>
      <c r="D123" s="472"/>
      <c r="E123" s="472"/>
      <c r="F123" s="472"/>
      <c r="G123" s="472"/>
      <c r="H123" s="473"/>
    </row>
    <row r="124" spans="1:8" x14ac:dyDescent="0.2">
      <c r="A124" s="468" t="s">
        <v>408</v>
      </c>
      <c r="B124" s="469"/>
      <c r="C124" s="469"/>
      <c r="D124" s="469"/>
      <c r="E124" s="469"/>
      <c r="F124" s="469"/>
      <c r="G124" s="469"/>
      <c r="H124" s="470"/>
    </row>
    <row r="125" spans="1:8" x14ac:dyDescent="0.2">
      <c r="A125" s="471"/>
      <c r="B125" s="472"/>
      <c r="C125" s="472"/>
      <c r="D125" s="472"/>
      <c r="E125" s="472"/>
      <c r="F125" s="472"/>
      <c r="G125" s="472"/>
      <c r="H125" s="473"/>
    </row>
    <row r="126" spans="1:8" x14ac:dyDescent="0.2">
      <c r="A126" s="267" t="s">
        <v>409</v>
      </c>
      <c r="B126" s="268"/>
      <c r="C126" s="268"/>
      <c r="D126" s="268"/>
      <c r="E126" s="268"/>
      <c r="F126" s="270"/>
      <c r="G126" s="268"/>
      <c r="H126" s="269"/>
    </row>
    <row r="127" spans="1:8" ht="15" x14ac:dyDescent="0.2">
      <c r="A127" s="271"/>
      <c r="B127" s="272"/>
      <c r="C127" s="272"/>
      <c r="D127" s="272"/>
      <c r="E127" s="272"/>
      <c r="F127" s="273"/>
      <c r="G127" s="272"/>
      <c r="H127" s="274"/>
    </row>
    <row r="128" spans="1:8" x14ac:dyDescent="0.2">
      <c r="A128" s="208" t="s">
        <v>3</v>
      </c>
      <c r="B128" s="412">
        <f ca="1">TODAY()</f>
        <v>45973</v>
      </c>
      <c r="C128" s="412"/>
      <c r="D128" s="412"/>
      <c r="E128" s="204"/>
      <c r="F128" s="209"/>
      <c r="G128" s="204"/>
      <c r="H128" s="204"/>
    </row>
    <row r="129" spans="1:8" x14ac:dyDescent="0.2">
      <c r="A129" s="204"/>
      <c r="B129" s="204"/>
      <c r="C129" s="204"/>
      <c r="D129" s="204"/>
      <c r="E129" s="204"/>
      <c r="F129" s="209"/>
      <c r="G129" s="204"/>
      <c r="H129" s="204"/>
    </row>
    <row r="130" spans="1:8" x14ac:dyDescent="0.2">
      <c r="A130" s="204"/>
      <c r="B130" s="204"/>
      <c r="C130" s="204"/>
      <c r="D130" s="204"/>
      <c r="E130" s="204"/>
      <c r="F130" s="209"/>
      <c r="G130" s="204"/>
      <c r="H130" s="204"/>
    </row>
    <row r="131" spans="1:8" x14ac:dyDescent="0.2">
      <c r="A131" s="204"/>
      <c r="B131" s="204"/>
      <c r="C131" s="204"/>
      <c r="D131" s="204"/>
      <c r="E131" s="204"/>
      <c r="F131" s="209"/>
      <c r="G131" s="204"/>
      <c r="H131" s="204"/>
    </row>
    <row r="132" spans="1:8" x14ac:dyDescent="0.2">
      <c r="A132" s="204"/>
      <c r="B132" s="204"/>
      <c r="C132" s="204"/>
      <c r="D132" s="204"/>
      <c r="E132" s="204"/>
      <c r="F132" s="209"/>
      <c r="G132" s="204"/>
      <c r="H132" s="204"/>
    </row>
    <row r="133" spans="1:8" x14ac:dyDescent="0.2">
      <c r="A133" s="204"/>
      <c r="B133" s="204"/>
      <c r="C133" s="204"/>
      <c r="D133" s="204"/>
      <c r="E133" s="204"/>
      <c r="F133" s="209"/>
      <c r="G133" s="204"/>
      <c r="H133" s="204"/>
    </row>
    <row r="134" spans="1:8" x14ac:dyDescent="0.2">
      <c r="A134" s="204"/>
      <c r="B134" s="204"/>
      <c r="C134" s="204"/>
      <c r="D134" s="204"/>
      <c r="E134" s="204"/>
      <c r="F134" s="209"/>
      <c r="G134" s="204"/>
      <c r="H134" s="204"/>
    </row>
  </sheetData>
  <mergeCells count="57">
    <mergeCell ref="A122:H123"/>
    <mergeCell ref="A124:H125"/>
    <mergeCell ref="B128:D128"/>
    <mergeCell ref="A113:H113"/>
    <mergeCell ref="A115:H117"/>
    <mergeCell ref="A118:H118"/>
    <mergeCell ref="A119:H119"/>
    <mergeCell ref="A120:H120"/>
    <mergeCell ref="A121:H121"/>
    <mergeCell ref="A111:H112"/>
    <mergeCell ref="A97:H97"/>
    <mergeCell ref="B98:H98"/>
    <mergeCell ref="A99:H99"/>
    <mergeCell ref="A100:H100"/>
    <mergeCell ref="A103:H104"/>
    <mergeCell ref="A105:H105"/>
    <mergeCell ref="A106:H106"/>
    <mergeCell ref="A107:H107"/>
    <mergeCell ref="A108:H108"/>
    <mergeCell ref="A109:H109"/>
    <mergeCell ref="A110:H110"/>
    <mergeCell ref="A96:H96"/>
    <mergeCell ref="A67:G67"/>
    <mergeCell ref="A79:E79"/>
    <mergeCell ref="A86:D86"/>
    <mergeCell ref="B87:D87"/>
    <mergeCell ref="C88:D88"/>
    <mergeCell ref="A89:D89"/>
    <mergeCell ref="A90:C90"/>
    <mergeCell ref="A92:H92"/>
    <mergeCell ref="A93:H93"/>
    <mergeCell ref="A94:H94"/>
    <mergeCell ref="A95:H95"/>
    <mergeCell ref="A56:G56"/>
    <mergeCell ref="A15:F15"/>
    <mergeCell ref="B16:G16"/>
    <mergeCell ref="A17:F17"/>
    <mergeCell ref="A18:F18"/>
    <mergeCell ref="A19:F19"/>
    <mergeCell ref="A20:F20"/>
    <mergeCell ref="A21:F21"/>
    <mergeCell ref="A22:F22"/>
    <mergeCell ref="D24:H24"/>
    <mergeCell ref="A32:H32"/>
    <mergeCell ref="A54:G54"/>
    <mergeCell ref="A14:F14"/>
    <mergeCell ref="A1:H1"/>
    <mergeCell ref="A2:H2"/>
    <mergeCell ref="A3:H3"/>
    <mergeCell ref="A4:H4"/>
    <mergeCell ref="A6:G6"/>
    <mergeCell ref="B7:C7"/>
    <mergeCell ref="B8:C8"/>
    <mergeCell ref="B9:C9"/>
    <mergeCell ref="A10:F10"/>
    <mergeCell ref="C11:F11"/>
    <mergeCell ref="A13:F13"/>
  </mergeCells>
  <dataValidations count="1">
    <dataValidation type="list" showInputMessage="1" showErrorMessage="1" sqref="B16:G16" xr:uid="{93D30BB2-EC0B-4A6C-8A83-7C5D7EDB8A81}">
      <formula1>"ÔNIBUS,MICRO-ÔNIBUS,VAN"</formula1>
    </dataValidation>
  </dataValidations>
  <hyperlinks>
    <hyperlink ref="B87:D87" location="Roteiros!A1" display="Conforme mapa" xr:uid="{84063F08-536D-4B5D-907E-6B09D56A81D7}"/>
  </hyperlinks>
  <pageMargins left="0.70078740157480324" right="0.70078740157480324" top="0.75196850393700787" bottom="0.75196850393700787" header="0.3" footer="0.3"/>
  <pageSetup paperSize="9" scale="40" fitToWidth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E7D3-36EF-4D98-AFB9-67366285A16E}">
  <sheetPr>
    <pageSetUpPr fitToPage="1"/>
  </sheetPr>
  <dimension ref="A1:K101"/>
  <sheetViews>
    <sheetView zoomScaleNormal="100" workbookViewId="0">
      <pane ySplit="3" topLeftCell="A22" activePane="bottomLeft" state="frozen"/>
      <selection pane="bottomLeft" activeCell="E57" sqref="E57"/>
    </sheetView>
  </sheetViews>
  <sheetFormatPr defaultRowHeight="15" x14ac:dyDescent="0.2"/>
  <cols>
    <col min="1" max="1" width="9.140625" style="342" customWidth="1"/>
    <col min="2" max="2" width="48" style="336" bestFit="1" customWidth="1"/>
    <col min="3" max="3" width="60.7109375" style="336" bestFit="1" customWidth="1"/>
    <col min="4" max="4" width="24.28515625" style="336" customWidth="1"/>
    <col min="5" max="5" width="15.140625" style="222" bestFit="1" customWidth="1"/>
    <col min="6" max="6" width="23.140625" style="361" bestFit="1" customWidth="1"/>
    <col min="7" max="7" width="13.140625" style="336" bestFit="1" customWidth="1"/>
    <col min="8" max="8" width="16.5703125" style="336" bestFit="1" customWidth="1"/>
    <col min="9" max="9" width="15.7109375" style="336" bestFit="1" customWidth="1"/>
    <col min="10" max="10" width="13.140625" style="336" customWidth="1"/>
    <col min="11" max="16384" width="9.140625" style="336"/>
  </cols>
  <sheetData>
    <row r="1" spans="1:11" ht="20.25" customHeight="1" x14ac:dyDescent="0.2">
      <c r="A1" s="492" t="str">
        <f>Res!A1</f>
        <v>MEDIANEIRA/PR - PREGÃO ELETRÔNICO __/2025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</row>
    <row r="2" spans="1:11" ht="20.25" customHeight="1" x14ac:dyDescent="0.2">
      <c r="A2" s="493" t="s">
        <v>218</v>
      </c>
      <c r="B2" s="494"/>
      <c r="C2" s="494"/>
      <c r="D2" s="494"/>
      <c r="E2" s="494"/>
      <c r="F2" s="495"/>
      <c r="G2" s="499" t="s">
        <v>420</v>
      </c>
      <c r="H2" s="500"/>
      <c r="I2" s="500"/>
      <c r="J2" s="500"/>
      <c r="K2" s="501"/>
    </row>
    <row r="3" spans="1:11" s="330" customFormat="1" ht="30" x14ac:dyDescent="0.25">
      <c r="A3" s="193" t="s">
        <v>241</v>
      </c>
      <c r="B3" s="335" t="s">
        <v>242</v>
      </c>
      <c r="C3" s="193" t="s">
        <v>243</v>
      </c>
      <c r="D3" s="193" t="s">
        <v>244</v>
      </c>
      <c r="E3" s="331" t="s">
        <v>245</v>
      </c>
      <c r="F3" s="333" t="s">
        <v>246</v>
      </c>
      <c r="G3" s="334" t="s">
        <v>421</v>
      </c>
      <c r="H3" s="334" t="s">
        <v>422</v>
      </c>
      <c r="I3" s="334" t="s">
        <v>423</v>
      </c>
      <c r="J3" s="334" t="s">
        <v>424</v>
      </c>
      <c r="K3" s="332" t="s">
        <v>4</v>
      </c>
    </row>
    <row r="4" spans="1:11" s="179" customFormat="1" ht="15" customHeight="1" x14ac:dyDescent="0.2">
      <c r="A4" s="496" t="s">
        <v>341</v>
      </c>
      <c r="B4" s="497"/>
      <c r="C4" s="497"/>
      <c r="D4" s="497"/>
      <c r="E4" s="497"/>
      <c r="F4" s="497"/>
      <c r="G4" s="498"/>
      <c r="H4" s="498"/>
      <c r="I4" s="498"/>
      <c r="J4" s="498"/>
      <c r="K4" s="497"/>
    </row>
    <row r="5" spans="1:11" ht="15" customHeight="1" x14ac:dyDescent="0.2">
      <c r="A5" s="337" t="s">
        <v>250</v>
      </c>
      <c r="B5" s="491" t="s">
        <v>235</v>
      </c>
      <c r="C5" s="481"/>
      <c r="D5" s="481"/>
      <c r="E5" s="481"/>
      <c r="F5" s="481"/>
      <c r="G5" s="481"/>
      <c r="H5" s="481"/>
      <c r="I5" s="481"/>
      <c r="J5" s="481"/>
      <c r="K5" s="482"/>
    </row>
    <row r="6" spans="1:11" x14ac:dyDescent="0.2">
      <c r="A6" s="337" t="s">
        <v>247</v>
      </c>
      <c r="B6" s="338" t="s">
        <v>248</v>
      </c>
      <c r="C6" s="338" t="s">
        <v>236</v>
      </c>
      <c r="D6" s="338" t="s">
        <v>237</v>
      </c>
      <c r="E6" s="339">
        <v>24</v>
      </c>
      <c r="F6" s="340">
        <f>45*2</f>
        <v>90</v>
      </c>
      <c r="G6" s="338">
        <v>45</v>
      </c>
      <c r="H6" s="338">
        <v>45</v>
      </c>
      <c r="I6" s="338"/>
      <c r="J6" s="338"/>
      <c r="K6" s="338">
        <f>SUM(G6:J6)</f>
        <v>90</v>
      </c>
    </row>
    <row r="7" spans="1:11" x14ac:dyDescent="0.2">
      <c r="A7" s="337" t="s">
        <v>249</v>
      </c>
      <c r="B7" s="338" t="s">
        <v>248</v>
      </c>
      <c r="C7" s="338" t="s">
        <v>238</v>
      </c>
      <c r="D7" s="338" t="s">
        <v>239</v>
      </c>
      <c r="E7" s="339">
        <v>25</v>
      </c>
      <c r="F7" s="340">
        <v>39.200000000000003</v>
      </c>
      <c r="G7" s="338"/>
      <c r="H7" s="338"/>
      <c r="I7" s="338">
        <v>39.200000000000003</v>
      </c>
      <c r="J7" s="338"/>
      <c r="K7" s="338">
        <f>SUM(G7:J7)</f>
        <v>39.200000000000003</v>
      </c>
    </row>
    <row r="8" spans="1:11" x14ac:dyDescent="0.2">
      <c r="A8" s="483" t="s">
        <v>240</v>
      </c>
      <c r="B8" s="483"/>
      <c r="C8" s="483"/>
      <c r="D8" s="483"/>
      <c r="E8" s="483"/>
      <c r="F8" s="341">
        <f>SUM(F6:F7)</f>
        <v>129.19999999999999</v>
      </c>
      <c r="G8" s="338"/>
      <c r="H8" s="338"/>
      <c r="I8" s="338"/>
      <c r="J8" s="338"/>
      <c r="K8" s="338">
        <f>SUM(K6:K7)</f>
        <v>129.19999999999999</v>
      </c>
    </row>
    <row r="9" spans="1:11" x14ac:dyDescent="0.2">
      <c r="B9" s="343"/>
      <c r="C9" s="343"/>
      <c r="D9" s="343"/>
      <c r="E9" s="344"/>
      <c r="F9" s="345"/>
    </row>
    <row r="10" spans="1:11" ht="15" customHeight="1" x14ac:dyDescent="0.2">
      <c r="A10" s="477" t="s">
        <v>342</v>
      </c>
      <c r="B10" s="478"/>
      <c r="C10" s="478"/>
      <c r="D10" s="478"/>
      <c r="E10" s="478"/>
      <c r="F10" s="478"/>
      <c r="G10" s="478"/>
      <c r="H10" s="478"/>
      <c r="I10" s="478"/>
      <c r="J10" s="478"/>
      <c r="K10" s="479"/>
    </row>
    <row r="11" spans="1:11" ht="15" customHeight="1" x14ac:dyDescent="0.2">
      <c r="A11" s="337" t="s">
        <v>250</v>
      </c>
      <c r="B11" s="491" t="s">
        <v>251</v>
      </c>
      <c r="C11" s="481"/>
      <c r="D11" s="481"/>
      <c r="E11" s="481"/>
      <c r="F11" s="481"/>
      <c r="G11" s="481"/>
      <c r="H11" s="481"/>
      <c r="I11" s="481"/>
      <c r="J11" s="481"/>
      <c r="K11" s="482"/>
    </row>
    <row r="12" spans="1:11" x14ac:dyDescent="0.2">
      <c r="A12" s="337" t="s">
        <v>252</v>
      </c>
      <c r="B12" s="338" t="s">
        <v>253</v>
      </c>
      <c r="C12" s="338" t="s">
        <v>254</v>
      </c>
      <c r="D12" s="338" t="s">
        <v>255</v>
      </c>
      <c r="E12" s="339">
        <v>17</v>
      </c>
      <c r="F12" s="340">
        <v>33.299999999999997</v>
      </c>
      <c r="G12" s="338">
        <v>33.299999999999997</v>
      </c>
      <c r="H12" s="338"/>
      <c r="I12" s="338"/>
      <c r="J12" s="338"/>
      <c r="K12" s="338">
        <f>SUM(G12:J12)</f>
        <v>33.299999999999997</v>
      </c>
    </row>
    <row r="13" spans="1:11" x14ac:dyDescent="0.2">
      <c r="A13" s="337" t="s">
        <v>256</v>
      </c>
      <c r="B13" s="338" t="s">
        <v>253</v>
      </c>
      <c r="C13" s="338" t="s">
        <v>257</v>
      </c>
      <c r="D13" s="338" t="s">
        <v>258</v>
      </c>
      <c r="E13" s="339">
        <v>19</v>
      </c>
      <c r="F13" s="340">
        <f>38.7*3</f>
        <v>116.10000000000001</v>
      </c>
      <c r="G13" s="338"/>
      <c r="H13" s="338">
        <v>38.700000000000003</v>
      </c>
      <c r="I13" s="338">
        <v>38.700000000000003</v>
      </c>
      <c r="J13" s="338">
        <v>38.700000000000003</v>
      </c>
      <c r="K13" s="338">
        <f>SUM(G13:J13)</f>
        <v>116.10000000000001</v>
      </c>
    </row>
    <row r="14" spans="1:11" x14ac:dyDescent="0.2">
      <c r="A14" s="483" t="s">
        <v>240</v>
      </c>
      <c r="B14" s="483"/>
      <c r="C14" s="483"/>
      <c r="D14" s="483"/>
      <c r="E14" s="483"/>
      <c r="F14" s="341">
        <f>SUM(F12:F13)</f>
        <v>149.4</v>
      </c>
      <c r="G14" s="338"/>
      <c r="H14" s="338"/>
      <c r="I14" s="338"/>
      <c r="J14" s="338"/>
      <c r="K14" s="338">
        <f>SUM(K12:K13)</f>
        <v>149.4</v>
      </c>
    </row>
    <row r="15" spans="1:11" x14ac:dyDescent="0.2">
      <c r="B15" s="342"/>
      <c r="C15" s="342"/>
      <c r="D15" s="342"/>
      <c r="E15" s="342"/>
      <c r="F15" s="345"/>
    </row>
    <row r="17" spans="1:11" ht="15" customHeight="1" x14ac:dyDescent="0.2">
      <c r="A17" s="477" t="s">
        <v>275</v>
      </c>
      <c r="B17" s="478"/>
      <c r="C17" s="478"/>
      <c r="D17" s="478"/>
      <c r="E17" s="478"/>
      <c r="F17" s="478"/>
      <c r="G17" s="478"/>
      <c r="H17" s="478"/>
      <c r="I17" s="478"/>
      <c r="J17" s="478"/>
      <c r="K17" s="479"/>
    </row>
    <row r="18" spans="1:11" ht="15" customHeight="1" x14ac:dyDescent="0.2">
      <c r="A18" s="337" t="s">
        <v>250</v>
      </c>
      <c r="B18" s="480" t="s">
        <v>259</v>
      </c>
      <c r="C18" s="481"/>
      <c r="D18" s="481"/>
      <c r="E18" s="481"/>
      <c r="F18" s="481"/>
      <c r="G18" s="481"/>
      <c r="H18" s="481"/>
      <c r="I18" s="481"/>
      <c r="J18" s="481"/>
      <c r="K18" s="482"/>
    </row>
    <row r="19" spans="1:11" ht="14.25" customHeight="1" x14ac:dyDescent="0.2">
      <c r="A19" s="337" t="s">
        <v>264</v>
      </c>
      <c r="B19" s="338" t="s">
        <v>260</v>
      </c>
      <c r="C19" s="346" t="s">
        <v>261</v>
      </c>
      <c r="D19" s="346" t="s">
        <v>262</v>
      </c>
      <c r="E19" s="339">
        <v>35</v>
      </c>
      <c r="F19" s="340">
        <f>(55*2)+(34*2)</f>
        <v>178</v>
      </c>
      <c r="G19" s="338">
        <v>55</v>
      </c>
      <c r="H19" s="338">
        <v>55</v>
      </c>
      <c r="I19" s="338">
        <v>28</v>
      </c>
      <c r="J19" s="338"/>
      <c r="K19" s="338">
        <f>SUM(G19:J19)</f>
        <v>138</v>
      </c>
    </row>
    <row r="20" spans="1:11" x14ac:dyDescent="0.2">
      <c r="A20" s="337" t="s">
        <v>265</v>
      </c>
      <c r="B20" s="338" t="s">
        <v>263</v>
      </c>
      <c r="C20" s="338" t="s">
        <v>261</v>
      </c>
      <c r="D20" s="338" t="s">
        <v>266</v>
      </c>
      <c r="E20" s="339">
        <v>12</v>
      </c>
      <c r="F20" s="340">
        <f>28*3</f>
        <v>84</v>
      </c>
      <c r="G20" s="338">
        <v>28</v>
      </c>
      <c r="H20" s="338">
        <v>34</v>
      </c>
      <c r="I20" s="338">
        <v>28</v>
      </c>
      <c r="J20" s="338"/>
      <c r="K20" s="338">
        <f>SUM(G20:J20)</f>
        <v>90</v>
      </c>
    </row>
    <row r="21" spans="1:11" ht="15" customHeight="1" x14ac:dyDescent="0.2">
      <c r="A21" s="483" t="s">
        <v>240</v>
      </c>
      <c r="B21" s="483"/>
      <c r="C21" s="483"/>
      <c r="D21" s="483"/>
      <c r="E21" s="483"/>
      <c r="F21" s="341">
        <v>262</v>
      </c>
      <c r="G21" s="338"/>
      <c r="H21" s="338"/>
      <c r="I21" s="338"/>
      <c r="J21" s="338"/>
      <c r="K21" s="338">
        <f>SUM(K19:K20)</f>
        <v>228</v>
      </c>
    </row>
    <row r="23" spans="1:11" ht="15" customHeight="1" x14ac:dyDescent="0.2">
      <c r="A23" s="488" t="s">
        <v>276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90"/>
    </row>
    <row r="24" spans="1:11" ht="15" customHeight="1" x14ac:dyDescent="0.2">
      <c r="A24" s="337" t="s">
        <v>250</v>
      </c>
      <c r="B24" s="491" t="s">
        <v>274</v>
      </c>
      <c r="C24" s="481"/>
      <c r="D24" s="481"/>
      <c r="E24" s="481"/>
      <c r="F24" s="481"/>
      <c r="G24" s="481"/>
      <c r="H24" s="481"/>
      <c r="I24" s="481"/>
      <c r="J24" s="481"/>
      <c r="K24" s="482"/>
    </row>
    <row r="25" spans="1:11" x14ac:dyDescent="0.2">
      <c r="A25" s="337" t="s">
        <v>267</v>
      </c>
      <c r="B25" s="338" t="s">
        <v>268</v>
      </c>
      <c r="C25" s="338" t="s">
        <v>269</v>
      </c>
      <c r="D25" s="338" t="s">
        <v>270</v>
      </c>
      <c r="E25" s="339">
        <v>12</v>
      </c>
      <c r="F25" s="340">
        <v>56.35</v>
      </c>
      <c r="G25" s="338"/>
      <c r="H25" s="338">
        <v>56.35</v>
      </c>
      <c r="I25" s="338"/>
      <c r="J25" s="338"/>
      <c r="K25" s="338">
        <f>SUM(G25:J25)</f>
        <v>56.35</v>
      </c>
    </row>
    <row r="26" spans="1:11" x14ac:dyDescent="0.2">
      <c r="A26" s="337" t="s">
        <v>271</v>
      </c>
      <c r="B26" s="338" t="s">
        <v>272</v>
      </c>
      <c r="C26" s="338" t="s">
        <v>273</v>
      </c>
      <c r="D26" s="338" t="s">
        <v>270</v>
      </c>
      <c r="E26" s="339">
        <v>13</v>
      </c>
      <c r="F26" s="362">
        <v>55</v>
      </c>
      <c r="G26" s="338"/>
      <c r="H26" s="338">
        <v>55</v>
      </c>
      <c r="I26" s="338"/>
      <c r="J26" s="338"/>
      <c r="K26" s="338">
        <f>SUM(G26:J26)</f>
        <v>55</v>
      </c>
    </row>
    <row r="27" spans="1:11" x14ac:dyDescent="0.2">
      <c r="A27" s="483" t="s">
        <v>240</v>
      </c>
      <c r="B27" s="483"/>
      <c r="C27" s="483"/>
      <c r="D27" s="483"/>
      <c r="E27" s="483"/>
      <c r="F27" s="341">
        <f>SUM(F25:F26)</f>
        <v>111.35</v>
      </c>
      <c r="G27" s="338"/>
      <c r="H27" s="338"/>
      <c r="I27" s="338"/>
      <c r="J27" s="338"/>
      <c r="K27" s="338">
        <f>SUM(K25:K26)</f>
        <v>111.35</v>
      </c>
    </row>
    <row r="29" spans="1:11" x14ac:dyDescent="0.2">
      <c r="A29" s="477" t="s">
        <v>277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9"/>
    </row>
    <row r="30" spans="1:11" ht="15" customHeight="1" x14ac:dyDescent="0.2">
      <c r="A30" s="337" t="s">
        <v>432</v>
      </c>
      <c r="B30" s="368" t="s">
        <v>431</v>
      </c>
      <c r="C30" s="368"/>
      <c r="D30" s="368"/>
      <c r="E30" s="368"/>
      <c r="F30" s="368"/>
      <c r="G30" s="368"/>
      <c r="H30" s="368"/>
      <c r="I30" s="368"/>
      <c r="J30" s="368"/>
      <c r="K30" s="369"/>
    </row>
    <row r="31" spans="1:11" x14ac:dyDescent="0.2">
      <c r="A31" s="337" t="s">
        <v>433</v>
      </c>
      <c r="B31" s="364" t="s">
        <v>430</v>
      </c>
      <c r="C31" s="365"/>
      <c r="D31" s="365"/>
      <c r="E31" s="366"/>
      <c r="F31" s="366"/>
      <c r="G31" s="366"/>
      <c r="H31" s="366"/>
      <c r="I31" s="366"/>
      <c r="J31" s="366"/>
      <c r="K31" s="367"/>
    </row>
    <row r="32" spans="1:11" x14ac:dyDescent="0.2">
      <c r="A32" s="337" t="s">
        <v>283</v>
      </c>
      <c r="B32" s="338" t="s">
        <v>278</v>
      </c>
      <c r="C32" s="338" t="s">
        <v>279</v>
      </c>
      <c r="D32" s="338" t="s">
        <v>427</v>
      </c>
      <c r="E32" s="339" t="s">
        <v>280</v>
      </c>
      <c r="F32" s="340">
        <f>19.4*4</f>
        <v>77.599999999999994</v>
      </c>
      <c r="G32" s="338">
        <v>19.399999999999999</v>
      </c>
      <c r="H32" s="338">
        <v>38.799999999999997</v>
      </c>
      <c r="I32" s="338">
        <v>19.399999999999999</v>
      </c>
      <c r="J32" s="338"/>
      <c r="K32" s="338">
        <f>SUM(G32:J32)</f>
        <v>77.599999999999994</v>
      </c>
    </row>
    <row r="33" spans="1:11" x14ac:dyDescent="0.2">
      <c r="A33" s="337" t="s">
        <v>340</v>
      </c>
      <c r="B33" s="338" t="s">
        <v>281</v>
      </c>
      <c r="C33" s="338" t="s">
        <v>426</v>
      </c>
      <c r="D33" s="338" t="s">
        <v>428</v>
      </c>
      <c r="E33" s="339" t="s">
        <v>429</v>
      </c>
      <c r="F33" s="340">
        <f>22.2*4</f>
        <v>88.8</v>
      </c>
      <c r="G33" s="338">
        <v>20</v>
      </c>
      <c r="H33" s="338">
        <v>40</v>
      </c>
      <c r="I33" s="338">
        <v>20</v>
      </c>
      <c r="J33" s="338">
        <v>40</v>
      </c>
      <c r="K33" s="338">
        <f>SUM(G33:J33)</f>
        <v>120</v>
      </c>
    </row>
    <row r="34" spans="1:11" ht="15" customHeight="1" x14ac:dyDescent="0.2">
      <c r="A34" s="483" t="s">
        <v>240</v>
      </c>
      <c r="B34" s="483"/>
      <c r="C34" s="483"/>
      <c r="D34" s="483"/>
      <c r="E34" s="483"/>
      <c r="F34" s="341">
        <f>SUM(F32:F33)</f>
        <v>166.39999999999998</v>
      </c>
      <c r="G34" s="338"/>
      <c r="H34" s="338"/>
      <c r="I34" s="338"/>
      <c r="J34" s="338"/>
      <c r="K34" s="338">
        <f>SUM(K32:K33)</f>
        <v>197.6</v>
      </c>
    </row>
    <row r="36" spans="1:11" ht="15" customHeight="1" x14ac:dyDescent="0.2">
      <c r="A36" s="477" t="s">
        <v>284</v>
      </c>
      <c r="B36" s="478"/>
      <c r="C36" s="478"/>
      <c r="D36" s="478"/>
      <c r="E36" s="478"/>
      <c r="F36" s="478"/>
      <c r="G36" s="478"/>
      <c r="H36" s="478"/>
      <c r="I36" s="478"/>
      <c r="J36" s="478"/>
      <c r="K36" s="479"/>
    </row>
    <row r="37" spans="1:11" ht="15" customHeight="1" x14ac:dyDescent="0.2">
      <c r="A37" s="337" t="s">
        <v>285</v>
      </c>
      <c r="B37" s="480" t="s">
        <v>286</v>
      </c>
      <c r="C37" s="481"/>
      <c r="D37" s="481"/>
      <c r="E37" s="481"/>
      <c r="F37" s="481"/>
      <c r="G37" s="481"/>
      <c r="H37" s="481"/>
      <c r="I37" s="481"/>
      <c r="J37" s="481"/>
      <c r="K37" s="482"/>
    </row>
    <row r="38" spans="1:11" x14ac:dyDescent="0.2">
      <c r="A38" s="337">
        <v>26</v>
      </c>
      <c r="B38" s="338" t="s">
        <v>287</v>
      </c>
      <c r="C38" s="338" t="s">
        <v>288</v>
      </c>
      <c r="D38" s="338" t="s">
        <v>289</v>
      </c>
      <c r="E38" s="339" t="s">
        <v>290</v>
      </c>
      <c r="F38" s="363">
        <v>34.799999999999997</v>
      </c>
      <c r="G38" s="338">
        <v>8.6999999999999993</v>
      </c>
      <c r="H38" s="338">
        <v>8.6999999999999993</v>
      </c>
      <c r="I38" s="338">
        <v>17.399999999999999</v>
      </c>
      <c r="J38" s="338"/>
      <c r="K38" s="338">
        <f>SUM(G38:J38)</f>
        <v>34.799999999999997</v>
      </c>
    </row>
    <row r="39" spans="1:11" ht="15" customHeight="1" x14ac:dyDescent="0.2">
      <c r="A39" s="477" t="s">
        <v>291</v>
      </c>
      <c r="B39" s="478"/>
      <c r="C39" s="478"/>
      <c r="D39" s="478"/>
      <c r="E39" s="478"/>
      <c r="F39" s="478"/>
      <c r="G39" s="478"/>
      <c r="H39" s="478"/>
      <c r="I39" s="478"/>
      <c r="J39" s="478"/>
      <c r="K39" s="479"/>
    </row>
    <row r="40" spans="1:11" ht="15" customHeight="1" x14ac:dyDescent="0.2">
      <c r="A40" s="337" t="s">
        <v>285</v>
      </c>
      <c r="B40" s="491" t="s">
        <v>292</v>
      </c>
      <c r="C40" s="481"/>
      <c r="D40" s="481"/>
      <c r="E40" s="481"/>
      <c r="F40" s="481"/>
      <c r="G40" s="481"/>
      <c r="H40" s="481"/>
      <c r="I40" s="481"/>
      <c r="J40" s="481"/>
      <c r="K40" s="482"/>
    </row>
    <row r="41" spans="1:11" x14ac:dyDescent="0.2">
      <c r="A41" s="337">
        <v>27</v>
      </c>
      <c r="B41" s="338" t="s">
        <v>287</v>
      </c>
      <c r="C41" s="338" t="s">
        <v>293</v>
      </c>
      <c r="D41" s="338" t="s">
        <v>294</v>
      </c>
      <c r="E41" s="339">
        <v>33</v>
      </c>
      <c r="F41" s="341">
        <f>8*2</f>
        <v>16</v>
      </c>
      <c r="G41" s="338">
        <v>8</v>
      </c>
      <c r="H41" s="338"/>
      <c r="I41" s="338">
        <v>8</v>
      </c>
      <c r="J41" s="338"/>
      <c r="K41" s="338">
        <f>SUM(G41:J41)</f>
        <v>16</v>
      </c>
    </row>
    <row r="43" spans="1:11" ht="15" customHeight="1" x14ac:dyDescent="0.2">
      <c r="A43" s="502" t="s">
        <v>331</v>
      </c>
      <c r="B43" s="503"/>
      <c r="C43" s="503"/>
      <c r="D43" s="503"/>
      <c r="E43" s="503"/>
      <c r="F43" s="503"/>
      <c r="G43" s="503"/>
      <c r="H43" s="503"/>
      <c r="I43" s="503"/>
      <c r="J43" s="503"/>
      <c r="K43" s="504"/>
    </row>
    <row r="44" spans="1:11" ht="15" customHeight="1" x14ac:dyDescent="0.2">
      <c r="A44" s="347" t="s">
        <v>285</v>
      </c>
      <c r="B44" s="505" t="s">
        <v>295</v>
      </c>
      <c r="C44" s="506"/>
      <c r="D44" s="506"/>
      <c r="E44" s="506"/>
      <c r="F44" s="506"/>
      <c r="G44" s="506"/>
      <c r="H44" s="506"/>
      <c r="I44" s="506"/>
      <c r="J44" s="506"/>
      <c r="K44" s="507"/>
    </row>
    <row r="45" spans="1:11" x14ac:dyDescent="0.2">
      <c r="A45" s="347">
        <v>33</v>
      </c>
      <c r="B45" s="348" t="s">
        <v>296</v>
      </c>
      <c r="C45" s="349" t="s">
        <v>297</v>
      </c>
      <c r="D45" s="350" t="s">
        <v>425</v>
      </c>
      <c r="E45" s="350">
        <v>41</v>
      </c>
      <c r="F45" s="351">
        <f>14*2</f>
        <v>28</v>
      </c>
      <c r="G45" s="338">
        <v>7</v>
      </c>
      <c r="H45" s="338">
        <v>7</v>
      </c>
      <c r="I45" s="338">
        <v>14</v>
      </c>
      <c r="J45" s="338"/>
      <c r="K45" s="338">
        <f>SUM(G45:J45)</f>
        <v>28</v>
      </c>
    </row>
    <row r="46" spans="1:11" x14ac:dyDescent="0.2">
      <c r="A46" s="344"/>
      <c r="B46" s="352"/>
      <c r="C46" s="202"/>
      <c r="D46" s="202"/>
      <c r="F46" s="202"/>
    </row>
    <row r="47" spans="1:11" ht="15" customHeight="1" x14ac:dyDescent="0.2">
      <c r="A47" s="502" t="s">
        <v>332</v>
      </c>
      <c r="B47" s="503"/>
      <c r="C47" s="503"/>
      <c r="D47" s="503"/>
      <c r="E47" s="503"/>
      <c r="F47" s="503"/>
      <c r="G47" s="503"/>
      <c r="H47" s="503"/>
      <c r="I47" s="503"/>
      <c r="J47" s="503"/>
      <c r="K47" s="504"/>
    </row>
    <row r="48" spans="1:11" ht="15" customHeight="1" x14ac:dyDescent="0.2">
      <c r="A48" s="347" t="s">
        <v>285</v>
      </c>
      <c r="B48" s="505" t="s">
        <v>298</v>
      </c>
      <c r="C48" s="506"/>
      <c r="D48" s="506"/>
      <c r="E48" s="506"/>
      <c r="F48" s="506"/>
      <c r="G48" s="506"/>
      <c r="H48" s="506"/>
      <c r="I48" s="506"/>
      <c r="J48" s="506"/>
      <c r="K48" s="507"/>
    </row>
    <row r="49" spans="1:11" x14ac:dyDescent="0.2">
      <c r="A49" s="347">
        <v>35</v>
      </c>
      <c r="B49" s="348" t="s">
        <v>299</v>
      </c>
      <c r="C49" s="349" t="s">
        <v>300</v>
      </c>
      <c r="D49" s="349" t="s">
        <v>294</v>
      </c>
      <c r="E49" s="350" t="s">
        <v>301</v>
      </c>
      <c r="F49" s="353">
        <f>9.2*4</f>
        <v>36.799999999999997</v>
      </c>
      <c r="G49" s="338">
        <v>9.1999999999999993</v>
      </c>
      <c r="H49" s="338">
        <v>9.1999999999999993</v>
      </c>
      <c r="I49" s="338">
        <v>18.399999999999999</v>
      </c>
      <c r="J49" s="338"/>
      <c r="K49" s="338">
        <f>SUM(G49:J49)</f>
        <v>36.799999999999997</v>
      </c>
    </row>
    <row r="50" spans="1:11" x14ac:dyDescent="0.2">
      <c r="A50" s="354"/>
      <c r="B50" s="352"/>
      <c r="C50" s="202"/>
      <c r="D50" s="202"/>
      <c r="F50" s="355"/>
    </row>
    <row r="51" spans="1:11" ht="15" customHeight="1" x14ac:dyDescent="0.2">
      <c r="A51" s="502" t="s">
        <v>333</v>
      </c>
      <c r="B51" s="503"/>
      <c r="C51" s="503"/>
      <c r="D51" s="503"/>
      <c r="E51" s="503"/>
      <c r="F51" s="503"/>
      <c r="G51" s="503"/>
      <c r="H51" s="503"/>
      <c r="I51" s="503"/>
      <c r="J51" s="503"/>
      <c r="K51" s="504"/>
    </row>
    <row r="52" spans="1:11" ht="15" customHeight="1" x14ac:dyDescent="0.2">
      <c r="A52" s="347" t="s">
        <v>285</v>
      </c>
      <c r="B52" s="505" t="s">
        <v>302</v>
      </c>
      <c r="C52" s="506"/>
      <c r="D52" s="506"/>
      <c r="E52" s="506"/>
      <c r="F52" s="506"/>
      <c r="G52" s="506"/>
      <c r="H52" s="506"/>
      <c r="I52" s="506"/>
      <c r="J52" s="506"/>
      <c r="K52" s="507"/>
    </row>
    <row r="53" spans="1:11" x14ac:dyDescent="0.2">
      <c r="A53" s="347">
        <v>36</v>
      </c>
      <c r="B53" s="348" t="s">
        <v>303</v>
      </c>
      <c r="C53" s="349" t="s">
        <v>304</v>
      </c>
      <c r="D53" s="350" t="s">
        <v>294</v>
      </c>
      <c r="E53" s="350" t="s">
        <v>305</v>
      </c>
      <c r="F53" s="351">
        <f>9.3*4</f>
        <v>37.200000000000003</v>
      </c>
      <c r="G53" s="338">
        <v>9.3000000000000007</v>
      </c>
      <c r="H53" s="338">
        <v>9.3000000000000007</v>
      </c>
      <c r="I53" s="338">
        <v>18.600000000000001</v>
      </c>
      <c r="J53" s="338"/>
      <c r="K53" s="338">
        <f>SUM(G53:J53)</f>
        <v>37.200000000000003</v>
      </c>
    </row>
    <row r="54" spans="1:11" x14ac:dyDescent="0.2">
      <c r="A54" s="356"/>
      <c r="B54" s="357"/>
      <c r="C54" s="358"/>
      <c r="D54" s="358"/>
      <c r="E54" s="359"/>
      <c r="F54" s="358"/>
    </row>
    <row r="55" spans="1:11" ht="15" customHeight="1" x14ac:dyDescent="0.2">
      <c r="A55" s="502" t="s">
        <v>334</v>
      </c>
      <c r="B55" s="503"/>
      <c r="C55" s="503"/>
      <c r="D55" s="503"/>
      <c r="E55" s="503"/>
      <c r="F55" s="503"/>
      <c r="G55" s="503"/>
      <c r="H55" s="503"/>
      <c r="I55" s="503"/>
      <c r="J55" s="503"/>
      <c r="K55" s="504"/>
    </row>
    <row r="56" spans="1:11" ht="15" customHeight="1" x14ac:dyDescent="0.2">
      <c r="A56" s="347" t="s">
        <v>285</v>
      </c>
      <c r="B56" s="509" t="s">
        <v>306</v>
      </c>
      <c r="C56" s="510"/>
      <c r="D56" s="510"/>
      <c r="E56" s="510"/>
      <c r="F56" s="510"/>
      <c r="G56" s="510"/>
      <c r="H56" s="510"/>
      <c r="I56" s="510"/>
      <c r="J56" s="510"/>
      <c r="K56" s="511"/>
    </row>
    <row r="57" spans="1:11" x14ac:dyDescent="0.2">
      <c r="A57" s="347" t="s">
        <v>335</v>
      </c>
      <c r="B57" s="348" t="s">
        <v>307</v>
      </c>
      <c r="C57" s="349" t="s">
        <v>308</v>
      </c>
      <c r="D57" s="349" t="s">
        <v>294</v>
      </c>
      <c r="E57" s="350" t="s">
        <v>309</v>
      </c>
      <c r="F57" s="349">
        <f>8.44*4</f>
        <v>33.76</v>
      </c>
      <c r="G57" s="338">
        <v>8.44</v>
      </c>
      <c r="H57" s="338">
        <v>8.44</v>
      </c>
      <c r="I57" s="338"/>
      <c r="J57" s="338"/>
      <c r="K57" s="338">
        <f>SUM(G57:J57)</f>
        <v>16.88</v>
      </c>
    </row>
    <row r="58" spans="1:11" x14ac:dyDescent="0.2">
      <c r="A58" s="347" t="s">
        <v>336</v>
      </c>
      <c r="B58" s="348" t="s">
        <v>310</v>
      </c>
      <c r="C58" s="349" t="s">
        <v>311</v>
      </c>
      <c r="D58" s="349" t="s">
        <v>282</v>
      </c>
      <c r="E58" s="350">
        <v>44</v>
      </c>
      <c r="F58" s="349">
        <f>10.6*2</f>
        <v>21.2</v>
      </c>
      <c r="G58" s="338"/>
      <c r="H58" s="338"/>
      <c r="I58" s="338">
        <f>10.6+16.88</f>
        <v>27.479999999999997</v>
      </c>
      <c r="J58" s="338">
        <v>10.6</v>
      </c>
      <c r="K58" s="338">
        <f>SUM(G58:J58)</f>
        <v>38.08</v>
      </c>
    </row>
    <row r="59" spans="1:11" x14ac:dyDescent="0.2">
      <c r="A59" s="508" t="s">
        <v>240</v>
      </c>
      <c r="B59" s="508"/>
      <c r="C59" s="508"/>
      <c r="D59" s="508"/>
      <c r="E59" s="508"/>
      <c r="F59" s="353">
        <f>SUM(F57:F58)</f>
        <v>54.959999999999994</v>
      </c>
      <c r="G59" s="338"/>
      <c r="H59" s="338"/>
      <c r="I59" s="338"/>
      <c r="J59" s="338"/>
      <c r="K59" s="338">
        <f>SUM(K57:K58)</f>
        <v>54.959999999999994</v>
      </c>
    </row>
    <row r="60" spans="1:11" x14ac:dyDescent="0.2">
      <c r="A60" s="344"/>
      <c r="B60" s="352"/>
      <c r="C60" s="202"/>
      <c r="D60" s="202"/>
      <c r="F60" s="202"/>
    </row>
    <row r="61" spans="1:11" ht="15" customHeight="1" x14ac:dyDescent="0.2">
      <c r="A61" s="502" t="s">
        <v>337</v>
      </c>
      <c r="B61" s="503"/>
      <c r="C61" s="503"/>
      <c r="D61" s="503"/>
      <c r="E61" s="503"/>
      <c r="F61" s="503"/>
      <c r="G61" s="503"/>
      <c r="H61" s="503"/>
      <c r="I61" s="503"/>
      <c r="J61" s="503"/>
      <c r="K61" s="504"/>
    </row>
    <row r="62" spans="1:11" ht="15" customHeight="1" x14ac:dyDescent="0.2">
      <c r="A62" s="347" t="s">
        <v>285</v>
      </c>
      <c r="B62" s="505" t="s">
        <v>312</v>
      </c>
      <c r="C62" s="506"/>
      <c r="D62" s="506"/>
      <c r="E62" s="506"/>
      <c r="F62" s="506"/>
      <c r="G62" s="506"/>
      <c r="H62" s="506"/>
      <c r="I62" s="506"/>
      <c r="J62" s="506"/>
      <c r="K62" s="507"/>
    </row>
    <row r="63" spans="1:11" x14ac:dyDescent="0.2">
      <c r="A63" s="347" t="s">
        <v>313</v>
      </c>
      <c r="B63" s="348" t="s">
        <v>314</v>
      </c>
      <c r="C63" s="349" t="s">
        <v>315</v>
      </c>
      <c r="D63" s="350" t="s">
        <v>237</v>
      </c>
      <c r="E63" s="350">
        <v>16</v>
      </c>
      <c r="F63" s="360">
        <f>21*2</f>
        <v>42</v>
      </c>
      <c r="G63" s="338">
        <v>21</v>
      </c>
      <c r="H63" s="338">
        <v>43</v>
      </c>
      <c r="I63" s="338"/>
      <c r="J63" s="338"/>
      <c r="K63" s="338">
        <f>SUM(G63:J63)</f>
        <v>64</v>
      </c>
    </row>
    <row r="64" spans="1:11" x14ac:dyDescent="0.2">
      <c r="A64" s="347" t="s">
        <v>316</v>
      </c>
      <c r="B64" s="348" t="s">
        <v>441</v>
      </c>
      <c r="C64" s="349" t="s">
        <v>317</v>
      </c>
      <c r="D64" s="350" t="s">
        <v>318</v>
      </c>
      <c r="E64" s="350">
        <v>16</v>
      </c>
      <c r="F64" s="360">
        <f>22*2</f>
        <v>44</v>
      </c>
      <c r="G64" s="338"/>
      <c r="H64" s="338"/>
      <c r="I64" s="338">
        <v>22</v>
      </c>
      <c r="J64" s="338"/>
      <c r="K64" s="338">
        <f>SUM(G64:J64)</f>
        <v>22</v>
      </c>
    </row>
    <row r="65" spans="1:11" x14ac:dyDescent="0.2">
      <c r="A65" s="508" t="s">
        <v>240</v>
      </c>
      <c r="B65" s="508"/>
      <c r="C65" s="508"/>
      <c r="D65" s="508"/>
      <c r="E65" s="508"/>
      <c r="F65" s="351">
        <f>SUM(F63:F64)</f>
        <v>86</v>
      </c>
      <c r="G65" s="338">
        <f>SUM(G63:G64)</f>
        <v>21</v>
      </c>
      <c r="H65" s="338">
        <f t="shared" ref="H65:J65" si="0">SUM(H63:H64)</f>
        <v>43</v>
      </c>
      <c r="I65" s="338">
        <f t="shared" si="0"/>
        <v>22</v>
      </c>
      <c r="J65" s="338">
        <f t="shared" si="0"/>
        <v>0</v>
      </c>
      <c r="K65" s="338">
        <f>SUM(K63:K64)</f>
        <v>86</v>
      </c>
    </row>
    <row r="66" spans="1:11" x14ac:dyDescent="0.2">
      <c r="A66" s="344"/>
      <c r="B66" s="352"/>
      <c r="C66" s="202"/>
      <c r="D66" s="202"/>
      <c r="F66" s="202"/>
    </row>
    <row r="67" spans="1:11" ht="15" customHeight="1" x14ac:dyDescent="0.2">
      <c r="A67" s="502" t="s">
        <v>338</v>
      </c>
      <c r="B67" s="503"/>
      <c r="C67" s="503"/>
      <c r="D67" s="503"/>
      <c r="E67" s="503"/>
      <c r="F67" s="503"/>
      <c r="G67" s="503"/>
      <c r="H67" s="503"/>
      <c r="I67" s="503"/>
      <c r="J67" s="503"/>
      <c r="K67" s="504"/>
    </row>
    <row r="68" spans="1:11" ht="15" customHeight="1" x14ac:dyDescent="0.2">
      <c r="A68" s="347" t="s">
        <v>285</v>
      </c>
      <c r="B68" s="505" t="s">
        <v>319</v>
      </c>
      <c r="C68" s="506"/>
      <c r="D68" s="506"/>
      <c r="E68" s="506"/>
      <c r="F68" s="506"/>
      <c r="G68" s="506"/>
      <c r="H68" s="506"/>
      <c r="I68" s="506"/>
      <c r="J68" s="506"/>
      <c r="K68" s="507"/>
    </row>
    <row r="69" spans="1:11" x14ac:dyDescent="0.2">
      <c r="A69" s="347" t="s">
        <v>320</v>
      </c>
      <c r="B69" s="348" t="s">
        <v>321</v>
      </c>
      <c r="C69" s="349" t="s">
        <v>322</v>
      </c>
      <c r="D69" s="350" t="s">
        <v>237</v>
      </c>
      <c r="E69" s="350">
        <v>13</v>
      </c>
      <c r="F69" s="360">
        <f>30*2</f>
        <v>60</v>
      </c>
      <c r="G69" s="338">
        <v>30</v>
      </c>
      <c r="H69" s="338">
        <v>70</v>
      </c>
      <c r="I69" s="338"/>
      <c r="J69" s="338"/>
      <c r="K69" s="338">
        <f>SUM(G69:J69)</f>
        <v>100</v>
      </c>
    </row>
    <row r="70" spans="1:11" x14ac:dyDescent="0.2">
      <c r="A70" s="347" t="s">
        <v>323</v>
      </c>
      <c r="B70" s="348" t="s">
        <v>324</v>
      </c>
      <c r="C70" s="349" t="s">
        <v>325</v>
      </c>
      <c r="D70" s="350" t="s">
        <v>318</v>
      </c>
      <c r="E70" s="350">
        <v>16</v>
      </c>
      <c r="F70" s="360">
        <f>40*2</f>
        <v>80</v>
      </c>
      <c r="G70" s="338"/>
      <c r="H70" s="338"/>
      <c r="I70" s="338">
        <v>40</v>
      </c>
      <c r="J70" s="338"/>
      <c r="K70" s="338">
        <f>SUM(G70:J70)</f>
        <v>40</v>
      </c>
    </row>
    <row r="71" spans="1:11" x14ac:dyDescent="0.2">
      <c r="A71" s="508" t="s">
        <v>240</v>
      </c>
      <c r="B71" s="508"/>
      <c r="C71" s="508"/>
      <c r="D71" s="508"/>
      <c r="E71" s="508"/>
      <c r="F71" s="351">
        <f>SUM(F69:F70)</f>
        <v>140</v>
      </c>
      <c r="G71" s="338">
        <f>SUM(G69:G70)</f>
        <v>30</v>
      </c>
      <c r="H71" s="338">
        <f t="shared" ref="H71:J71" si="1">SUM(H69:H70)</f>
        <v>70</v>
      </c>
      <c r="I71" s="338">
        <f t="shared" si="1"/>
        <v>40</v>
      </c>
      <c r="J71" s="338">
        <f t="shared" si="1"/>
        <v>0</v>
      </c>
      <c r="K71" s="338">
        <f>SUM(K69:K70)</f>
        <v>140</v>
      </c>
    </row>
    <row r="72" spans="1:11" x14ac:dyDescent="0.2">
      <c r="A72" s="344"/>
      <c r="B72" s="352"/>
      <c r="C72" s="202"/>
      <c r="D72" s="202"/>
      <c r="F72" s="202"/>
    </row>
    <row r="73" spans="1:11" ht="15" customHeight="1" x14ac:dyDescent="0.2">
      <c r="A73" s="502" t="s">
        <v>339</v>
      </c>
      <c r="B73" s="503"/>
      <c r="C73" s="503"/>
      <c r="D73" s="503"/>
      <c r="E73" s="503"/>
      <c r="F73" s="503"/>
      <c r="G73" s="503"/>
      <c r="H73" s="503"/>
      <c r="I73" s="503"/>
      <c r="J73" s="503"/>
      <c r="K73" s="504"/>
    </row>
    <row r="74" spans="1:11" ht="15" customHeight="1" x14ac:dyDescent="0.2">
      <c r="A74" s="347" t="s">
        <v>285</v>
      </c>
      <c r="B74" s="505" t="s">
        <v>326</v>
      </c>
      <c r="C74" s="506"/>
      <c r="D74" s="506"/>
      <c r="E74" s="506"/>
      <c r="F74" s="506"/>
      <c r="G74" s="506"/>
      <c r="H74" s="506"/>
      <c r="I74" s="506"/>
      <c r="J74" s="506"/>
      <c r="K74" s="507"/>
    </row>
    <row r="75" spans="1:11" x14ac:dyDescent="0.2">
      <c r="A75" s="347" t="s">
        <v>327</v>
      </c>
      <c r="B75" s="348" t="s">
        <v>321</v>
      </c>
      <c r="C75" s="349" t="s">
        <v>328</v>
      </c>
      <c r="D75" s="350" t="s">
        <v>237</v>
      </c>
      <c r="E75" s="350">
        <v>15</v>
      </c>
      <c r="F75" s="360">
        <f>34*2</f>
        <v>68</v>
      </c>
      <c r="G75" s="338">
        <v>17</v>
      </c>
      <c r="H75" s="338">
        <v>34</v>
      </c>
      <c r="I75" s="338">
        <v>17</v>
      </c>
      <c r="J75" s="338"/>
      <c r="K75" s="338">
        <f>SUM(G75:J75)</f>
        <v>68</v>
      </c>
    </row>
    <row r="76" spans="1:11" x14ac:dyDescent="0.2">
      <c r="A76" s="347" t="s">
        <v>329</v>
      </c>
      <c r="B76" s="348" t="s">
        <v>324</v>
      </c>
      <c r="C76" s="349" t="s">
        <v>330</v>
      </c>
      <c r="D76" s="350" t="s">
        <v>318</v>
      </c>
      <c r="E76" s="350">
        <v>14</v>
      </c>
      <c r="F76" s="360">
        <f>31*2</f>
        <v>62</v>
      </c>
      <c r="G76" s="338">
        <v>15.5</v>
      </c>
      <c r="H76" s="338">
        <v>31</v>
      </c>
      <c r="I76" s="338">
        <v>15.5</v>
      </c>
      <c r="J76" s="338"/>
      <c r="K76" s="338">
        <f>SUM(G76:J76)</f>
        <v>62</v>
      </c>
    </row>
    <row r="77" spans="1:11" x14ac:dyDescent="0.2">
      <c r="A77" s="508" t="s">
        <v>240</v>
      </c>
      <c r="B77" s="508"/>
      <c r="C77" s="508"/>
      <c r="D77" s="508"/>
      <c r="E77" s="508"/>
      <c r="F77" s="351">
        <f>SUM(F75:F76)</f>
        <v>130</v>
      </c>
      <c r="G77" s="338">
        <f>SUM(G75:G76)</f>
        <v>32.5</v>
      </c>
      <c r="H77" s="338">
        <f t="shared" ref="H77:I77" si="2">SUM(H75:H76)</f>
        <v>65</v>
      </c>
      <c r="I77" s="338">
        <f t="shared" si="2"/>
        <v>32.5</v>
      </c>
      <c r="J77" s="338"/>
      <c r="K77" s="338">
        <f>SUM(K75:K76)</f>
        <v>130</v>
      </c>
    </row>
    <row r="79" spans="1:11" x14ac:dyDescent="0.2">
      <c r="A79" s="484" t="s">
        <v>444</v>
      </c>
      <c r="B79" s="484"/>
      <c r="C79" s="484"/>
      <c r="D79" s="484"/>
      <c r="E79" s="484"/>
      <c r="F79" s="484"/>
      <c r="G79" s="484"/>
      <c r="H79" s="484"/>
      <c r="I79" s="484"/>
      <c r="J79" s="484"/>
      <c r="K79" s="484"/>
    </row>
    <row r="80" spans="1:11" x14ac:dyDescent="0.2">
      <c r="A80" s="337" t="s">
        <v>432</v>
      </c>
      <c r="B80" s="382" t="s">
        <v>445</v>
      </c>
      <c r="C80" s="382"/>
      <c r="D80" s="382"/>
      <c r="E80" s="382"/>
      <c r="F80" s="382"/>
      <c r="G80" s="383"/>
      <c r="H80" s="383"/>
      <c r="I80" s="383"/>
      <c r="J80" s="383"/>
      <c r="K80" s="383"/>
    </row>
    <row r="81" spans="1:11" x14ac:dyDescent="0.2">
      <c r="A81" s="337" t="s">
        <v>446</v>
      </c>
      <c r="B81" s="338" t="s">
        <v>447</v>
      </c>
      <c r="C81" s="338" t="s">
        <v>448</v>
      </c>
      <c r="D81" s="338" t="s">
        <v>427</v>
      </c>
      <c r="E81" s="339" t="s">
        <v>449</v>
      </c>
      <c r="F81" s="340"/>
      <c r="G81" s="338">
        <v>47</v>
      </c>
      <c r="H81" s="338">
        <v>47</v>
      </c>
      <c r="I81" s="338">
        <v>39</v>
      </c>
      <c r="J81" s="338">
        <v>18.399999999999999</v>
      </c>
      <c r="K81" s="338">
        <f>SUM(G81:J81)</f>
        <v>151.4</v>
      </c>
    </row>
    <row r="82" spans="1:11" x14ac:dyDescent="0.2">
      <c r="A82" s="483" t="s">
        <v>240</v>
      </c>
      <c r="B82" s="483"/>
      <c r="C82" s="483"/>
      <c r="D82" s="483"/>
      <c r="E82" s="483"/>
      <c r="F82" s="341">
        <v>151.4</v>
      </c>
      <c r="G82" s="338"/>
      <c r="H82" s="338"/>
      <c r="I82" s="338"/>
      <c r="J82" s="338"/>
      <c r="K82" s="338">
        <f>SUM(K81:K81)</f>
        <v>151.4</v>
      </c>
    </row>
    <row r="83" spans="1:11" x14ac:dyDescent="0.2">
      <c r="B83" s="342"/>
      <c r="C83" s="342"/>
      <c r="D83" s="342"/>
      <c r="E83" s="342"/>
      <c r="F83" s="345"/>
    </row>
    <row r="84" spans="1:11" x14ac:dyDescent="0.2">
      <c r="A84" s="477" t="s">
        <v>450</v>
      </c>
      <c r="B84" s="478"/>
      <c r="C84" s="478"/>
      <c r="D84" s="478"/>
      <c r="E84" s="478"/>
      <c r="F84" s="478"/>
      <c r="G84" s="478"/>
      <c r="H84" s="478"/>
      <c r="I84" s="478"/>
      <c r="J84" s="478"/>
      <c r="K84" s="479"/>
    </row>
    <row r="85" spans="1:11" x14ac:dyDescent="0.2">
      <c r="A85" s="337" t="s">
        <v>250</v>
      </c>
      <c r="B85" s="480" t="s">
        <v>451</v>
      </c>
      <c r="C85" s="481"/>
      <c r="D85" s="481"/>
      <c r="E85" s="481"/>
      <c r="F85" s="481"/>
      <c r="G85" s="481"/>
      <c r="H85" s="481"/>
      <c r="I85" s="481"/>
      <c r="J85" s="481"/>
      <c r="K85" s="482"/>
    </row>
    <row r="86" spans="1:11" x14ac:dyDescent="0.2">
      <c r="A86" s="337" t="s">
        <v>452</v>
      </c>
      <c r="B86" s="338" t="s">
        <v>453</v>
      </c>
      <c r="C86" s="338" t="s">
        <v>454</v>
      </c>
      <c r="D86" s="338" t="s">
        <v>455</v>
      </c>
      <c r="E86" s="339">
        <v>5</v>
      </c>
      <c r="F86" s="340">
        <v>33.4</v>
      </c>
      <c r="G86" s="338"/>
      <c r="H86" s="338"/>
      <c r="I86" s="338"/>
      <c r="J86" s="338">
        <v>33.4</v>
      </c>
      <c r="K86" s="338">
        <f>SUM(G86:J86)</f>
        <v>33.4</v>
      </c>
    </row>
    <row r="87" spans="1:11" x14ac:dyDescent="0.2">
      <c r="A87" s="337" t="s">
        <v>456</v>
      </c>
      <c r="B87" s="338" t="s">
        <v>457</v>
      </c>
      <c r="C87" s="338" t="s">
        <v>458</v>
      </c>
      <c r="D87" s="338" t="s">
        <v>455</v>
      </c>
      <c r="E87" s="339">
        <v>37</v>
      </c>
      <c r="F87" s="362">
        <v>29.8</v>
      </c>
      <c r="G87" s="338"/>
      <c r="H87" s="338"/>
      <c r="I87" s="338"/>
      <c r="J87" s="338">
        <v>29.8</v>
      </c>
      <c r="K87" s="338">
        <f>SUM(G87:J87)</f>
        <v>29.8</v>
      </c>
    </row>
    <row r="88" spans="1:11" x14ac:dyDescent="0.2">
      <c r="A88" s="485" t="s">
        <v>240</v>
      </c>
      <c r="B88" s="486"/>
      <c r="C88" s="486"/>
      <c r="D88" s="486"/>
      <c r="E88" s="487"/>
      <c r="F88" s="341">
        <f>SUM(F86:F87)</f>
        <v>63.2</v>
      </c>
      <c r="G88" s="338"/>
      <c r="H88" s="338"/>
      <c r="I88" s="338"/>
      <c r="J88" s="338"/>
      <c r="K88" s="338">
        <f>SUM(K86:K87)</f>
        <v>63.2</v>
      </c>
    </row>
    <row r="89" spans="1:11" x14ac:dyDescent="0.2">
      <c r="A89" s="375"/>
      <c r="B89" s="376"/>
      <c r="C89" s="376"/>
      <c r="D89" s="376"/>
      <c r="E89" s="376"/>
      <c r="F89" s="378"/>
      <c r="G89" s="379"/>
      <c r="H89" s="379"/>
      <c r="I89" s="379"/>
      <c r="J89" s="379"/>
      <c r="K89" s="380"/>
    </row>
    <row r="90" spans="1:11" x14ac:dyDescent="0.2">
      <c r="A90" s="477" t="s">
        <v>459</v>
      </c>
      <c r="B90" s="478"/>
      <c r="C90" s="478"/>
      <c r="D90" s="478"/>
      <c r="E90" s="478"/>
      <c r="F90" s="478"/>
      <c r="G90" s="478"/>
      <c r="H90" s="478"/>
      <c r="I90" s="478"/>
      <c r="J90" s="478"/>
      <c r="K90" s="479"/>
    </row>
    <row r="91" spans="1:11" x14ac:dyDescent="0.2">
      <c r="A91" s="337" t="s">
        <v>250</v>
      </c>
      <c r="B91" s="480" t="s">
        <v>460</v>
      </c>
      <c r="C91" s="481"/>
      <c r="D91" s="481"/>
      <c r="E91" s="481"/>
      <c r="F91" s="481"/>
      <c r="G91" s="481"/>
      <c r="H91" s="481"/>
      <c r="I91" s="481"/>
      <c r="J91" s="481"/>
      <c r="K91" s="482"/>
    </row>
    <row r="92" spans="1:11" x14ac:dyDescent="0.2">
      <c r="A92" s="337" t="s">
        <v>461</v>
      </c>
      <c r="B92" s="338" t="s">
        <v>462</v>
      </c>
      <c r="C92" s="338" t="s">
        <v>463</v>
      </c>
      <c r="D92" s="338" t="s">
        <v>270</v>
      </c>
      <c r="E92" s="339">
        <v>9</v>
      </c>
      <c r="F92" s="340">
        <v>28</v>
      </c>
      <c r="G92" s="338"/>
      <c r="H92" s="338">
        <v>28</v>
      </c>
      <c r="I92" s="338"/>
      <c r="J92" s="338"/>
      <c r="K92" s="338">
        <f>SUM(G92:J92)</f>
        <v>28</v>
      </c>
    </row>
    <row r="93" spans="1:11" x14ac:dyDescent="0.2">
      <c r="A93" s="337" t="s">
        <v>250</v>
      </c>
      <c r="B93" s="381" t="s">
        <v>464</v>
      </c>
      <c r="C93" s="338"/>
      <c r="D93" s="338"/>
      <c r="E93" s="339"/>
      <c r="F93" s="340"/>
      <c r="G93" s="338"/>
      <c r="H93" s="338"/>
      <c r="I93" s="338"/>
      <c r="J93" s="338"/>
      <c r="K93" s="338"/>
    </row>
    <row r="94" spans="1:11" x14ac:dyDescent="0.2">
      <c r="A94" s="337" t="s">
        <v>465</v>
      </c>
      <c r="B94" s="338" t="s">
        <v>457</v>
      </c>
      <c r="C94" s="338" t="s">
        <v>466</v>
      </c>
      <c r="D94" s="338" t="s">
        <v>270</v>
      </c>
      <c r="E94" s="339">
        <v>5</v>
      </c>
      <c r="F94" s="362">
        <v>33.4</v>
      </c>
      <c r="G94" s="338"/>
      <c r="H94" s="338">
        <v>33.4</v>
      </c>
      <c r="I94" s="338"/>
      <c r="J94" s="338"/>
      <c r="K94" s="338">
        <f>SUM(G94:J94)</f>
        <v>33.4</v>
      </c>
    </row>
    <row r="95" spans="1:11" x14ac:dyDescent="0.2">
      <c r="A95" s="337" t="s">
        <v>250</v>
      </c>
      <c r="B95" s="381" t="s">
        <v>467</v>
      </c>
      <c r="C95" s="338"/>
      <c r="D95" s="338"/>
      <c r="E95" s="339"/>
      <c r="F95" s="362"/>
      <c r="G95" s="338"/>
      <c r="H95" s="338"/>
      <c r="I95" s="338"/>
      <c r="J95" s="338"/>
      <c r="K95" s="338"/>
    </row>
    <row r="96" spans="1:11" x14ac:dyDescent="0.2">
      <c r="A96" s="337" t="s">
        <v>468</v>
      </c>
      <c r="B96" s="338" t="s">
        <v>457</v>
      </c>
      <c r="C96" s="338" t="s">
        <v>469</v>
      </c>
      <c r="D96" s="338" t="s">
        <v>270</v>
      </c>
      <c r="E96" s="339">
        <v>7</v>
      </c>
      <c r="F96" s="362">
        <v>47.5</v>
      </c>
      <c r="G96" s="338"/>
      <c r="H96" s="362">
        <v>47.5</v>
      </c>
      <c r="I96" s="338"/>
      <c r="J96" s="338"/>
      <c r="K96" s="338">
        <f>SUM(G96:J96)</f>
        <v>47.5</v>
      </c>
    </row>
    <row r="97" spans="1:11" x14ac:dyDescent="0.2">
      <c r="A97" s="483" t="s">
        <v>240</v>
      </c>
      <c r="B97" s="483"/>
      <c r="C97" s="483"/>
      <c r="D97" s="483"/>
      <c r="E97" s="483"/>
      <c r="F97" s="341">
        <f>SUM(F92:F94:F96)</f>
        <v>108.9</v>
      </c>
      <c r="G97" s="338"/>
      <c r="H97" s="338"/>
      <c r="I97" s="338"/>
      <c r="J97" s="338"/>
      <c r="K97" s="338">
        <f>SUM(K92:K94:K96)</f>
        <v>108.9</v>
      </c>
    </row>
    <row r="98" spans="1:11" x14ac:dyDescent="0.2">
      <c r="A98" s="337" t="s">
        <v>250</v>
      </c>
      <c r="B98" s="480" t="s">
        <v>472</v>
      </c>
      <c r="C98" s="481"/>
      <c r="D98" s="481"/>
      <c r="E98" s="481"/>
      <c r="F98" s="481"/>
      <c r="G98" s="481"/>
      <c r="H98" s="481"/>
      <c r="I98" s="481"/>
      <c r="J98" s="481"/>
      <c r="K98" s="482"/>
    </row>
    <row r="99" spans="1:11" x14ac:dyDescent="0.2">
      <c r="A99" s="337" t="s">
        <v>473</v>
      </c>
      <c r="B99" s="338" t="s">
        <v>474</v>
      </c>
      <c r="C99" s="338" t="s">
        <v>475</v>
      </c>
      <c r="D99" s="338" t="s">
        <v>270</v>
      </c>
      <c r="E99" s="339">
        <v>11</v>
      </c>
      <c r="F99" s="340">
        <v>82.3</v>
      </c>
      <c r="G99" s="338"/>
      <c r="H99" s="338">
        <v>82.3</v>
      </c>
      <c r="I99" s="338"/>
      <c r="J99" s="338"/>
      <c r="K99" s="338">
        <f>SUM(G99:J99)</f>
        <v>82.3</v>
      </c>
    </row>
    <row r="100" spans="1:11" x14ac:dyDescent="0.2">
      <c r="A100" s="375" t="s">
        <v>470</v>
      </c>
      <c r="B100" s="376" t="s">
        <v>471</v>
      </c>
      <c r="C100" s="376"/>
      <c r="D100" s="376"/>
      <c r="E100" s="377"/>
      <c r="F100" s="341">
        <f>SUM(F99:F99)</f>
        <v>82.3</v>
      </c>
      <c r="G100" s="338"/>
      <c r="H100" s="338"/>
      <c r="I100" s="338"/>
      <c r="J100" s="338"/>
      <c r="K100" s="338">
        <f>SUM(K92,K94,K96,K99)</f>
        <v>191.2</v>
      </c>
    </row>
    <row r="101" spans="1:11" x14ac:dyDescent="0.2">
      <c r="F101" s="361">
        <f>SUM(F97,F100)</f>
        <v>191.2</v>
      </c>
    </row>
  </sheetData>
  <mergeCells count="48">
    <mergeCell ref="B52:K52"/>
    <mergeCell ref="A59:E59"/>
    <mergeCell ref="A55:K55"/>
    <mergeCell ref="B56:K56"/>
    <mergeCell ref="A61:K61"/>
    <mergeCell ref="B62:K62"/>
    <mergeCell ref="A77:E77"/>
    <mergeCell ref="A65:E65"/>
    <mergeCell ref="A71:E71"/>
    <mergeCell ref="A67:K67"/>
    <mergeCell ref="B68:K68"/>
    <mergeCell ref="B74:K74"/>
    <mergeCell ref="A73:K73"/>
    <mergeCell ref="A51:K51"/>
    <mergeCell ref="A27:E27"/>
    <mergeCell ref="A36:K36"/>
    <mergeCell ref="B40:K40"/>
    <mergeCell ref="A39:K39"/>
    <mergeCell ref="B44:K44"/>
    <mergeCell ref="A43:K43"/>
    <mergeCell ref="B37:K37"/>
    <mergeCell ref="A34:E34"/>
    <mergeCell ref="A29:K29"/>
    <mergeCell ref="A47:K47"/>
    <mergeCell ref="B48:K48"/>
    <mergeCell ref="A23:K23"/>
    <mergeCell ref="A10:K10"/>
    <mergeCell ref="B11:K11"/>
    <mergeCell ref="A1:K1"/>
    <mergeCell ref="B24:K24"/>
    <mergeCell ref="A2:F2"/>
    <mergeCell ref="A4:K4"/>
    <mergeCell ref="B5:K5"/>
    <mergeCell ref="G2:K2"/>
    <mergeCell ref="A8:E8"/>
    <mergeCell ref="A14:E14"/>
    <mergeCell ref="A21:E21"/>
    <mergeCell ref="A17:K17"/>
    <mergeCell ref="B18:K18"/>
    <mergeCell ref="A90:K90"/>
    <mergeCell ref="B91:K91"/>
    <mergeCell ref="A97:E97"/>
    <mergeCell ref="B98:K98"/>
    <mergeCell ref="A79:K79"/>
    <mergeCell ref="A82:E82"/>
    <mergeCell ref="A84:K84"/>
    <mergeCell ref="B85:K85"/>
    <mergeCell ref="A88:E88"/>
  </mergeCells>
  <hyperlinks>
    <hyperlink ref="B5" r:id="rId1" xr:uid="{3D25ADB4-2810-4A39-A38E-481DC4128D8B}"/>
    <hyperlink ref="B11" r:id="rId2" xr:uid="{DECF7A08-AFD1-4810-A45D-CCE6860EF3E3}"/>
    <hyperlink ref="B18" r:id="rId3" xr:uid="{B8B63B87-EB52-4B04-8EF1-DFB1353AA16D}"/>
    <hyperlink ref="B37" r:id="rId4" xr:uid="{EBC5683F-8F4D-45CE-BB3B-964B75A22AA8}"/>
    <hyperlink ref="B40" r:id="rId5" xr:uid="{7844BFF9-45EF-4642-8572-4148E49CA53F}"/>
    <hyperlink ref="B44" r:id="rId6" xr:uid="{FFAC35AB-3517-4367-AEA2-F3439152CBE3}"/>
    <hyperlink ref="B56" r:id="rId7" xr:uid="{7A94D0A4-A425-4BB8-ABB5-3E1404581FC2}"/>
    <hyperlink ref="B62" r:id="rId8" xr:uid="{AB955EA1-9C33-44C4-B929-03F6323EDCF9}"/>
    <hyperlink ref="B68" r:id="rId9" xr:uid="{3709E8B6-73E1-4513-912E-9E79E07A81FA}"/>
    <hyperlink ref="B74" r:id="rId10" xr:uid="{B37382F7-6576-412F-B45B-6036C0E19D67}"/>
    <hyperlink ref="B48" r:id="rId11" xr:uid="{507D0027-ADF9-4E08-8874-FD45F30D1645}"/>
    <hyperlink ref="B52" r:id="rId12" xr:uid="{AE387EBE-D832-4BE2-BC67-6B94242AFE40}"/>
    <hyperlink ref="B24" r:id="rId13" xr:uid="{EEA5BDB1-AD08-427D-B78F-6D54C6212BC1}"/>
    <hyperlink ref="B31:D31" r:id="rId14" display="https://www.google.com/maps/d/u/2/edit?mid=1dQHxcbuL-gK9uGHnD2SSO1eq4GVNgKw&amp;ll=-25.28244300037704%2C-54.0867882855021&amp;z=15" xr:uid="{BD7AE083-BAD2-43F5-AFF1-5F6E5D610E23}"/>
    <hyperlink ref="B30:K30" r:id="rId15" display="https://www.google.com/maps/d/u/2/edit?mid=1saXxNl-0PesNWEp8jB-KC3EIKVpVg3A&amp;ll=-25.287909680765814%2C-54.08976999999999&amp;z=15" xr:uid="{3660C9DF-A9F6-4FC5-B40F-1D85E227C2A4}"/>
    <hyperlink ref="B91" r:id="rId16" xr:uid="{E94899A7-47CC-4996-819D-64C9D5C14DF7}"/>
    <hyperlink ref="B93" r:id="rId17" xr:uid="{94EC6E43-0448-4B23-9644-64FA2086A2E5}"/>
    <hyperlink ref="B95" r:id="rId18" xr:uid="{A3010B51-5F44-45A9-85B5-C10513660058}"/>
    <hyperlink ref="B98" r:id="rId19" xr:uid="{C0865F12-310E-4604-8B55-267DDC68FB1E}"/>
    <hyperlink ref="B85" r:id="rId20" xr:uid="{337E21F2-D3E0-404C-83A8-8AEB2273809A}"/>
    <hyperlink ref="B80" r:id="rId21" xr:uid="{2C845E1E-C81E-4E05-8608-B715BC83C10E}"/>
  </hyperlinks>
  <pageMargins left="0.511811024" right="0.511811024" top="0.78740157499999996" bottom="0.78740157499999996" header="0.31496062000000002" footer="0.31496062000000002"/>
  <pageSetup paperSize="9" scale="37" fitToHeight="0" orientation="portrait" r:id="rId22"/>
  <drawing r:id="rId2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Planilha5">
    <pageSetUpPr fitToPage="1"/>
  </sheetPr>
  <dimension ref="A1:L94"/>
  <sheetViews>
    <sheetView workbookViewId="0"/>
  </sheetViews>
  <sheetFormatPr defaultColWidth="14.42578125" defaultRowHeight="15" customHeight="1" x14ac:dyDescent="0.2"/>
  <cols>
    <col min="1" max="1" width="13.5703125" customWidth="1"/>
    <col min="2" max="2" width="39.5703125" customWidth="1"/>
    <col min="3" max="3" width="20.85546875" customWidth="1"/>
    <col min="4" max="4" width="5.7109375" customWidth="1"/>
    <col min="5" max="10" width="9.140625" customWidth="1"/>
    <col min="11" max="11" width="11" customWidth="1"/>
    <col min="12" max="12" width="9.140625" customWidth="1"/>
  </cols>
  <sheetData>
    <row r="1" spans="1:12" ht="12.75" customHeight="1" thickBot="1" x14ac:dyDescent="0.25">
      <c r="A1" s="83" t="str">
        <f>Res!A1</f>
        <v>MEDIANEIRA/PR - PREGÃO ELETRÔNICO __/2025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7.25" customHeight="1" x14ac:dyDescent="0.2">
      <c r="A2" s="512" t="s">
        <v>65</v>
      </c>
      <c r="B2" s="513"/>
      <c r="C2" s="514"/>
      <c r="D2" s="6"/>
      <c r="E2" s="6"/>
      <c r="F2" s="6"/>
      <c r="G2" s="3"/>
      <c r="H2" s="3"/>
      <c r="I2" s="3"/>
      <c r="J2" s="3"/>
      <c r="K2" s="3"/>
      <c r="L2" s="3"/>
    </row>
    <row r="3" spans="1:12" ht="13.5" customHeight="1" x14ac:dyDescent="0.2">
      <c r="A3" s="7" t="s">
        <v>66</v>
      </c>
      <c r="B3" s="8" t="s">
        <v>67</v>
      </c>
      <c r="C3" s="9" t="s">
        <v>45</v>
      </c>
      <c r="D3" s="10"/>
      <c r="E3" s="3"/>
      <c r="F3" s="3"/>
      <c r="G3" s="3"/>
      <c r="H3" s="3"/>
      <c r="I3" s="3"/>
      <c r="J3" s="3"/>
      <c r="K3" s="3"/>
      <c r="L3" s="3"/>
    </row>
    <row r="4" spans="1:12" ht="13.5" customHeight="1" x14ac:dyDescent="0.2">
      <c r="A4" s="7" t="s">
        <v>68</v>
      </c>
      <c r="B4" s="11" t="s">
        <v>69</v>
      </c>
      <c r="C4" s="12">
        <v>0.2</v>
      </c>
      <c r="D4" s="10"/>
      <c r="E4" s="3"/>
      <c r="F4" s="3"/>
      <c r="G4" s="3"/>
      <c r="H4" s="3"/>
      <c r="I4" s="3"/>
      <c r="J4" s="3"/>
      <c r="K4" s="3"/>
      <c r="L4" s="3"/>
    </row>
    <row r="5" spans="1:12" ht="13.5" customHeight="1" x14ac:dyDescent="0.2">
      <c r="A5" s="7" t="s">
        <v>70</v>
      </c>
      <c r="B5" s="8" t="s">
        <v>71</v>
      </c>
      <c r="C5" s="13">
        <v>1.4999999999999999E-2</v>
      </c>
      <c r="D5" s="10"/>
      <c r="E5" s="3"/>
      <c r="F5" s="3"/>
      <c r="G5" s="3"/>
      <c r="H5" s="3"/>
      <c r="I5" s="3"/>
      <c r="J5" s="3"/>
      <c r="K5" s="3"/>
      <c r="L5" s="3"/>
    </row>
    <row r="6" spans="1:12" ht="13.5" customHeight="1" x14ac:dyDescent="0.2">
      <c r="A6" s="7" t="s">
        <v>72</v>
      </c>
      <c r="B6" s="8" t="s">
        <v>73</v>
      </c>
      <c r="C6" s="13">
        <v>0.01</v>
      </c>
      <c r="D6" s="10"/>
      <c r="E6" s="3"/>
      <c r="F6" s="3"/>
      <c r="G6" s="3"/>
      <c r="H6" s="3"/>
      <c r="I6" s="3"/>
      <c r="J6" s="3"/>
      <c r="K6" s="3"/>
      <c r="L6" s="3"/>
    </row>
    <row r="7" spans="1:12" ht="13.5" customHeight="1" x14ac:dyDescent="0.2">
      <c r="A7" s="7" t="s">
        <v>74</v>
      </c>
      <c r="B7" s="8" t="s">
        <v>75</v>
      </c>
      <c r="C7" s="13">
        <v>2E-3</v>
      </c>
      <c r="D7" s="10"/>
      <c r="E7" s="3"/>
      <c r="F7" s="3"/>
      <c r="G7" s="3"/>
      <c r="H7" s="3"/>
      <c r="I7" s="3"/>
      <c r="J7" s="3"/>
      <c r="K7" s="3"/>
      <c r="L7" s="3"/>
    </row>
    <row r="8" spans="1:12" ht="13.5" customHeight="1" x14ac:dyDescent="0.2">
      <c r="A8" s="7" t="s">
        <v>76</v>
      </c>
      <c r="B8" s="8" t="s">
        <v>77</v>
      </c>
      <c r="C8" s="13">
        <v>6.0000000000000001E-3</v>
      </c>
      <c r="D8" s="10"/>
      <c r="E8" s="3"/>
      <c r="F8" s="3"/>
      <c r="G8" s="3"/>
      <c r="H8" s="3"/>
      <c r="I8" s="3"/>
      <c r="J8" s="3"/>
      <c r="K8" s="3"/>
      <c r="L8" s="3"/>
    </row>
    <row r="9" spans="1:12" ht="13.5" customHeight="1" x14ac:dyDescent="0.2">
      <c r="A9" s="7" t="s">
        <v>78</v>
      </c>
      <c r="B9" s="8" t="s">
        <v>79</v>
      </c>
      <c r="C9" s="13">
        <v>2.5000000000000001E-2</v>
      </c>
      <c r="D9" s="10"/>
      <c r="E9" s="3"/>
      <c r="F9" s="3"/>
      <c r="G9" s="3"/>
      <c r="H9" s="3"/>
      <c r="I9" s="3"/>
      <c r="J9" s="3"/>
      <c r="K9" s="3"/>
      <c r="L9" s="3"/>
    </row>
    <row r="10" spans="1:12" ht="13.5" customHeight="1" x14ac:dyDescent="0.2">
      <c r="A10" s="7" t="s">
        <v>80</v>
      </c>
      <c r="B10" s="8" t="s">
        <v>81</v>
      </c>
      <c r="C10" s="13">
        <v>0.03</v>
      </c>
      <c r="D10" s="10"/>
      <c r="E10" s="3"/>
      <c r="F10" s="3"/>
      <c r="G10" s="3"/>
      <c r="H10" s="3"/>
      <c r="I10" s="3"/>
      <c r="J10" s="3"/>
      <c r="K10" s="3"/>
      <c r="L10" s="3"/>
    </row>
    <row r="11" spans="1:12" ht="13.5" customHeight="1" x14ac:dyDescent="0.2">
      <c r="A11" s="7" t="s">
        <v>82</v>
      </c>
      <c r="B11" s="8" t="s">
        <v>83</v>
      </c>
      <c r="C11" s="13">
        <v>0.08</v>
      </c>
      <c r="D11" s="10"/>
      <c r="E11" s="3"/>
      <c r="F11" s="3"/>
      <c r="G11" s="3"/>
      <c r="H11" s="3"/>
      <c r="I11" s="3"/>
      <c r="J11" s="3"/>
      <c r="K11" s="3"/>
      <c r="L11" s="3"/>
    </row>
    <row r="12" spans="1:12" ht="13.5" customHeight="1" x14ac:dyDescent="0.2">
      <c r="A12" s="7" t="s">
        <v>84</v>
      </c>
      <c r="B12" s="14" t="s">
        <v>85</v>
      </c>
      <c r="C12" s="15">
        <f>SUM(C4:C11)</f>
        <v>0.36800000000000005</v>
      </c>
      <c r="D12" s="10"/>
      <c r="E12" s="3"/>
      <c r="F12" s="3"/>
      <c r="G12" s="3"/>
      <c r="H12" s="3"/>
      <c r="I12" s="3"/>
      <c r="J12" s="3"/>
      <c r="K12" s="3"/>
      <c r="L12" s="3"/>
    </row>
    <row r="13" spans="1:12" ht="13.5" customHeight="1" x14ac:dyDescent="0.2">
      <c r="A13" s="16"/>
      <c r="B13" s="17"/>
      <c r="C13" s="18"/>
      <c r="D13" s="10"/>
      <c r="E13" s="3"/>
      <c r="F13" s="3"/>
      <c r="G13" s="3"/>
      <c r="H13" s="3"/>
      <c r="I13" s="3"/>
      <c r="J13" s="3"/>
      <c r="K13" s="3"/>
      <c r="L13" s="3"/>
    </row>
    <row r="14" spans="1:12" ht="13.5" customHeight="1" x14ac:dyDescent="0.2">
      <c r="A14" s="7" t="s">
        <v>86</v>
      </c>
      <c r="B14" s="8" t="s">
        <v>87</v>
      </c>
      <c r="C14" s="13">
        <v>2.7799999999999998E-2</v>
      </c>
      <c r="D14" s="10"/>
      <c r="E14" s="3"/>
      <c r="F14" s="3"/>
      <c r="G14" s="3"/>
      <c r="H14" s="3"/>
      <c r="I14" s="3"/>
      <c r="J14" s="3"/>
      <c r="K14" s="3"/>
      <c r="L14" s="3"/>
    </row>
    <row r="15" spans="1:12" ht="13.5" customHeight="1" x14ac:dyDescent="0.2">
      <c r="A15" s="7" t="s">
        <v>88</v>
      </c>
      <c r="B15" s="8" t="s">
        <v>89</v>
      </c>
      <c r="C15" s="13">
        <v>8.3299999999999999E-2</v>
      </c>
      <c r="D15" s="10"/>
      <c r="E15" s="3"/>
      <c r="F15" s="3"/>
      <c r="G15" s="3"/>
      <c r="H15" s="3"/>
      <c r="I15" s="3"/>
      <c r="J15" s="3"/>
      <c r="K15" s="3"/>
      <c r="L15" s="3"/>
    </row>
    <row r="16" spans="1:12" ht="13.5" customHeight="1" x14ac:dyDescent="0.2">
      <c r="A16" s="7" t="s">
        <v>90</v>
      </c>
      <c r="B16" s="8" t="s">
        <v>91</v>
      </c>
      <c r="C16" s="13">
        <v>5.9999999999999995E-4</v>
      </c>
      <c r="D16" s="10"/>
      <c r="E16" s="3"/>
      <c r="F16" s="3"/>
      <c r="G16" s="3"/>
      <c r="H16" s="3"/>
      <c r="I16" s="3"/>
      <c r="J16" s="3"/>
      <c r="K16" s="3"/>
      <c r="L16" s="3"/>
    </row>
    <row r="17" spans="1:12" ht="13.5" customHeight="1" x14ac:dyDescent="0.2">
      <c r="A17" s="7" t="s">
        <v>92</v>
      </c>
      <c r="B17" s="8" t="s">
        <v>93</v>
      </c>
      <c r="C17" s="13">
        <v>8.2000000000000007E-3</v>
      </c>
      <c r="D17" s="10"/>
      <c r="E17" s="3"/>
      <c r="F17" s="3"/>
      <c r="G17" s="3"/>
      <c r="H17" s="3"/>
      <c r="I17" s="3"/>
      <c r="J17" s="3"/>
      <c r="K17" s="3"/>
      <c r="L17" s="3"/>
    </row>
    <row r="18" spans="1:12" ht="13.5" customHeight="1" x14ac:dyDescent="0.2">
      <c r="A18" s="7" t="s">
        <v>94</v>
      </c>
      <c r="B18" s="8" t="s">
        <v>95</v>
      </c>
      <c r="C18" s="13">
        <v>3.0999999999999999E-3</v>
      </c>
      <c r="D18" s="10"/>
      <c r="E18" s="3"/>
      <c r="F18" s="3"/>
      <c r="G18" s="3"/>
      <c r="H18" s="3"/>
      <c r="I18" s="3"/>
      <c r="J18" s="3"/>
      <c r="K18" s="3"/>
      <c r="L18" s="3"/>
    </row>
    <row r="19" spans="1:12" ht="13.5" customHeight="1" x14ac:dyDescent="0.2">
      <c r="A19" s="7" t="s">
        <v>96</v>
      </c>
      <c r="B19" s="8" t="s">
        <v>97</v>
      </c>
      <c r="C19" s="13">
        <v>1.66E-2</v>
      </c>
      <c r="D19" s="10"/>
      <c r="E19" s="3"/>
      <c r="F19" s="3"/>
      <c r="G19" s="3"/>
      <c r="H19" s="3"/>
      <c r="I19" s="3"/>
      <c r="J19" s="3"/>
      <c r="K19" s="3"/>
      <c r="L19" s="3"/>
    </row>
    <row r="20" spans="1:12" ht="13.5" customHeight="1" x14ac:dyDescent="0.2">
      <c r="A20" s="7" t="s">
        <v>98</v>
      </c>
      <c r="B20" s="14" t="s">
        <v>99</v>
      </c>
      <c r="C20" s="15">
        <f>SUM(C14:C19)</f>
        <v>0.1396</v>
      </c>
      <c r="D20" s="19"/>
      <c r="E20" s="3"/>
      <c r="F20" s="3"/>
      <c r="G20" s="3"/>
      <c r="H20" s="3"/>
      <c r="I20" s="3"/>
      <c r="J20" s="3"/>
      <c r="K20" s="3"/>
      <c r="L20" s="3"/>
    </row>
    <row r="21" spans="1:12" ht="13.5" customHeight="1" x14ac:dyDescent="0.2">
      <c r="A21" s="16"/>
      <c r="B21" s="17"/>
      <c r="C21" s="18"/>
      <c r="D21" s="19"/>
      <c r="E21" s="3"/>
      <c r="F21" s="3"/>
      <c r="G21" s="3"/>
      <c r="H21" s="3"/>
      <c r="I21" s="3"/>
      <c r="J21" s="3"/>
      <c r="K21" s="3"/>
      <c r="L21" s="3"/>
    </row>
    <row r="22" spans="1:12" ht="13.5" customHeight="1" x14ac:dyDescent="0.2">
      <c r="A22" s="7" t="s">
        <v>100</v>
      </c>
      <c r="B22" s="8" t="s">
        <v>101</v>
      </c>
      <c r="C22" s="13">
        <v>2.9000000000000001E-2</v>
      </c>
      <c r="D22" s="10"/>
      <c r="E22" s="5"/>
      <c r="F22" s="3"/>
      <c r="G22" s="3"/>
      <c r="H22" s="3"/>
      <c r="I22" s="3"/>
      <c r="J22" s="3"/>
      <c r="K22" s="3"/>
      <c r="L22" s="3"/>
    </row>
    <row r="23" spans="1:12" ht="13.5" customHeight="1" x14ac:dyDescent="0.2">
      <c r="A23" s="7" t="s">
        <v>102</v>
      </c>
      <c r="B23" s="8" t="s">
        <v>103</v>
      </c>
      <c r="C23" s="13">
        <v>4.5400000000000003E-2</v>
      </c>
      <c r="D23" s="10"/>
      <c r="E23" s="3"/>
      <c r="F23" s="3"/>
      <c r="G23" s="3"/>
      <c r="H23" s="20"/>
      <c r="I23" s="3"/>
      <c r="J23" s="3"/>
      <c r="K23" s="3"/>
      <c r="L23" s="3"/>
    </row>
    <row r="24" spans="1:12" ht="13.5" customHeight="1" x14ac:dyDescent="0.2">
      <c r="A24" s="7" t="s">
        <v>104</v>
      </c>
      <c r="B24" s="8" t="s">
        <v>105</v>
      </c>
      <c r="C24" s="13">
        <f>C22*C23</f>
        <v>1.3166000000000002E-3</v>
      </c>
      <c r="D24" s="10"/>
      <c r="E24" s="5"/>
      <c r="F24" s="3"/>
      <c r="G24" s="3"/>
      <c r="H24" s="3"/>
      <c r="I24" s="3"/>
      <c r="J24" s="3"/>
      <c r="K24" s="3"/>
      <c r="L24" s="3"/>
    </row>
    <row r="25" spans="1:12" ht="13.5" customHeight="1" x14ac:dyDescent="0.2">
      <c r="A25" s="7" t="s">
        <v>106</v>
      </c>
      <c r="B25" s="8" t="s">
        <v>107</v>
      </c>
      <c r="C25" s="13">
        <v>2.5000000000000001E-2</v>
      </c>
      <c r="D25" s="10"/>
      <c r="E25" s="3"/>
      <c r="F25" s="3"/>
      <c r="G25" s="5"/>
      <c r="H25" s="3"/>
      <c r="I25" s="3"/>
      <c r="J25" s="3"/>
      <c r="K25" s="3"/>
      <c r="L25" s="3"/>
    </row>
    <row r="26" spans="1:12" ht="13.5" customHeight="1" x14ac:dyDescent="0.2">
      <c r="A26" s="7" t="s">
        <v>108</v>
      </c>
      <c r="B26" s="8" t="s">
        <v>109</v>
      </c>
      <c r="C26" s="13">
        <v>2E-3</v>
      </c>
      <c r="D26" s="10"/>
      <c r="E26" s="3"/>
      <c r="F26" s="3"/>
      <c r="G26" s="3"/>
      <c r="H26" s="3"/>
      <c r="I26" s="3"/>
      <c r="J26" s="3"/>
      <c r="K26" s="3"/>
      <c r="L26" s="3"/>
    </row>
    <row r="27" spans="1:12" ht="13.5" customHeight="1" x14ac:dyDescent="0.2">
      <c r="A27" s="7" t="s">
        <v>110</v>
      </c>
      <c r="B27" s="14" t="s">
        <v>111</v>
      </c>
      <c r="C27" s="15">
        <f>SUM(C22:C26)</f>
        <v>0.10271660000000002</v>
      </c>
      <c r="D27" s="19"/>
      <c r="E27" s="3"/>
      <c r="F27" s="3"/>
      <c r="G27" s="3"/>
      <c r="H27" s="3"/>
      <c r="I27" s="3"/>
      <c r="J27" s="3"/>
      <c r="K27" s="3"/>
      <c r="L27" s="3"/>
    </row>
    <row r="28" spans="1:12" ht="13.5" customHeight="1" x14ac:dyDescent="0.2">
      <c r="A28" s="16"/>
      <c r="B28" s="17"/>
      <c r="C28" s="18"/>
      <c r="D28" s="19"/>
      <c r="E28" s="3"/>
      <c r="F28" s="3"/>
      <c r="G28" s="3"/>
      <c r="H28" s="3"/>
      <c r="I28" s="3"/>
      <c r="J28" s="3"/>
      <c r="K28" s="3"/>
      <c r="L28" s="3"/>
    </row>
    <row r="29" spans="1:12" ht="13.5" customHeight="1" x14ac:dyDescent="0.2">
      <c r="A29" s="7" t="s">
        <v>112</v>
      </c>
      <c r="B29" s="8" t="s">
        <v>113</v>
      </c>
      <c r="C29" s="13">
        <f>ROUND(C12*C20,4)</f>
        <v>5.1400000000000001E-2</v>
      </c>
      <c r="D29" s="10"/>
      <c r="E29" s="3"/>
      <c r="F29" s="3"/>
      <c r="G29" s="3"/>
      <c r="H29" s="3"/>
      <c r="I29" s="3"/>
      <c r="J29" s="3"/>
      <c r="K29" s="3"/>
      <c r="L29" s="3"/>
    </row>
    <row r="30" spans="1:12" ht="27" customHeight="1" x14ac:dyDescent="0.2">
      <c r="A30" s="7" t="s">
        <v>114</v>
      </c>
      <c r="B30" s="21" t="s">
        <v>115</v>
      </c>
      <c r="C30" s="13">
        <f>ROUND((C22*C11),4)</f>
        <v>2.3E-3</v>
      </c>
      <c r="D30" s="10"/>
      <c r="E30" s="3"/>
      <c r="F30" s="3"/>
      <c r="G30" s="3"/>
      <c r="H30" s="3"/>
      <c r="I30" s="3"/>
      <c r="J30" s="3"/>
      <c r="K30" s="3"/>
      <c r="L30" s="3"/>
    </row>
    <row r="31" spans="1:12" ht="13.5" customHeight="1" x14ac:dyDescent="0.2">
      <c r="A31" s="7" t="s">
        <v>116</v>
      </c>
      <c r="B31" s="14" t="s">
        <v>117</v>
      </c>
      <c r="C31" s="15">
        <f>SUM(C29:C30)</f>
        <v>5.3699999999999998E-2</v>
      </c>
      <c r="D31" s="19"/>
      <c r="E31" s="3"/>
      <c r="F31" s="3"/>
      <c r="G31" s="3"/>
      <c r="H31" s="3"/>
      <c r="I31" s="3"/>
      <c r="J31" s="3"/>
      <c r="K31" s="3"/>
      <c r="L31" s="3"/>
    </row>
    <row r="32" spans="1:12" ht="14.25" customHeight="1" x14ac:dyDescent="0.2">
      <c r="A32" s="22"/>
      <c r="B32" s="23" t="s">
        <v>118</v>
      </c>
      <c r="C32" s="24">
        <f>C31+C27+C20+C12</f>
        <v>0.66401660000000007</v>
      </c>
      <c r="D32" s="19"/>
      <c r="E32" s="3"/>
      <c r="F32" s="3"/>
      <c r="G32" s="3"/>
      <c r="H32" s="3"/>
      <c r="I32" s="3"/>
      <c r="J32" s="3"/>
      <c r="K32" s="3"/>
      <c r="L32" s="3"/>
    </row>
    <row r="33" spans="1:12" ht="13.5" customHeight="1" x14ac:dyDescent="0.2">
      <c r="A33" s="10"/>
      <c r="B33" s="25"/>
      <c r="C33" s="26"/>
      <c r="D33" s="27"/>
      <c r="E33" s="3"/>
      <c r="F33" s="3"/>
      <c r="G33" s="3"/>
      <c r="H33" s="3"/>
      <c r="I33" s="3"/>
      <c r="J33" s="3"/>
      <c r="K33" s="3"/>
      <c r="L33" s="3"/>
    </row>
    <row r="34" spans="1:12" ht="13.5" customHeight="1" x14ac:dyDescent="0.2">
      <c r="A34" s="10"/>
      <c r="B34" s="10"/>
      <c r="C34" s="28"/>
      <c r="D34" s="29"/>
      <c r="E34" s="3"/>
      <c r="F34" s="3"/>
      <c r="G34" s="3"/>
      <c r="H34" s="3"/>
      <c r="I34" s="3"/>
      <c r="J34" s="3"/>
      <c r="K34" s="3"/>
      <c r="L34" s="3"/>
    </row>
    <row r="35" spans="1:12" ht="13.5" customHeight="1" x14ac:dyDescent="0.2">
      <c r="A35" s="10"/>
      <c r="B35" s="10"/>
      <c r="C35" s="28"/>
      <c r="D35" s="10"/>
      <c r="E35" s="3"/>
      <c r="F35" s="3"/>
      <c r="G35" s="3"/>
      <c r="H35" s="3"/>
      <c r="I35" s="3"/>
      <c r="J35" s="3"/>
      <c r="K35" s="3"/>
      <c r="L35" s="3"/>
    </row>
    <row r="36" spans="1:12" ht="13.5" customHeight="1" x14ac:dyDescent="0.2">
      <c r="A36" s="10"/>
      <c r="B36" s="10"/>
      <c r="C36" s="28"/>
      <c r="D36" s="10"/>
      <c r="E36" s="3"/>
      <c r="F36" s="3"/>
      <c r="G36" s="3"/>
      <c r="H36" s="3"/>
      <c r="I36" s="3"/>
      <c r="J36" s="3"/>
      <c r="K36" s="3"/>
      <c r="L36" s="3"/>
    </row>
    <row r="37" spans="1:12" ht="13.5" customHeight="1" x14ac:dyDescent="0.2">
      <c r="A37" s="10"/>
      <c r="B37" s="10"/>
      <c r="C37" s="28"/>
      <c r="D37" s="10"/>
      <c r="E37" s="3"/>
      <c r="F37" s="3"/>
      <c r="G37" s="3"/>
      <c r="H37" s="3"/>
      <c r="I37" s="3"/>
      <c r="J37" s="3"/>
      <c r="K37" s="3"/>
      <c r="L37" s="3"/>
    </row>
    <row r="38" spans="1:12" ht="13.5" customHeight="1" x14ac:dyDescent="0.2">
      <c r="A38" s="10"/>
      <c r="B38" s="25"/>
      <c r="C38" s="26"/>
      <c r="D38" s="10"/>
      <c r="E38" s="3"/>
      <c r="F38" s="3"/>
      <c r="G38" s="3"/>
      <c r="H38" s="3"/>
      <c r="I38" s="3"/>
      <c r="J38" s="3"/>
      <c r="K38" s="3"/>
      <c r="L38" s="3"/>
    </row>
    <row r="39" spans="1:12" ht="13.5" customHeight="1" x14ac:dyDescent="0.2">
      <c r="A39" s="19"/>
      <c r="B39" s="25"/>
      <c r="C39" s="26"/>
      <c r="D39" s="19"/>
      <c r="E39" s="3"/>
      <c r="F39" s="3"/>
      <c r="G39" s="3"/>
      <c r="H39" s="3"/>
      <c r="I39" s="3"/>
      <c r="J39" s="3"/>
      <c r="K39" s="3"/>
      <c r="L39" s="3"/>
    </row>
    <row r="40" spans="1:12" ht="16.5" customHeight="1" x14ac:dyDescent="0.2">
      <c r="A40" s="3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2.75" customHeight="1" x14ac:dyDescent="0.2">
      <c r="A41" s="31"/>
      <c r="D41" s="3"/>
      <c r="E41" s="3"/>
      <c r="F41" s="3"/>
      <c r="G41" s="3"/>
      <c r="H41" s="3"/>
      <c r="I41" s="3"/>
      <c r="J41" s="3"/>
      <c r="K41" s="3"/>
      <c r="L41" s="3"/>
    </row>
    <row r="42" spans="1:12" ht="13.5" customHeight="1" x14ac:dyDescent="0.2">
      <c r="A42" s="10"/>
      <c r="B42" s="32"/>
      <c r="D42" s="3"/>
      <c r="E42" s="3"/>
      <c r="F42" s="3"/>
      <c r="G42" s="3"/>
      <c r="H42" s="3"/>
      <c r="I42" s="3"/>
      <c r="J42" s="3"/>
      <c r="K42" s="3"/>
      <c r="L42" s="3"/>
    </row>
    <row r="43" spans="1:12" ht="13.5" customHeight="1" x14ac:dyDescent="0.2">
      <c r="A43" s="10"/>
      <c r="B43" s="32"/>
      <c r="C43" s="10"/>
      <c r="D43" s="3"/>
      <c r="E43" s="3"/>
      <c r="F43" s="3"/>
      <c r="G43" s="3"/>
      <c r="H43" s="3"/>
      <c r="I43" s="3"/>
      <c r="J43" s="3"/>
      <c r="K43" s="3"/>
      <c r="L43" s="3"/>
    </row>
    <row r="44" spans="1:12" ht="13.5" customHeight="1" x14ac:dyDescent="0.2">
      <c r="A44" s="10"/>
      <c r="B44" s="28"/>
      <c r="D44" s="3"/>
      <c r="E44" s="3"/>
      <c r="F44" s="3"/>
      <c r="G44" s="3"/>
      <c r="H44" s="3"/>
      <c r="I44" s="3"/>
      <c r="J44" s="3"/>
      <c r="K44" s="3"/>
      <c r="L44" s="3"/>
    </row>
    <row r="45" spans="1:12" ht="13.5" customHeight="1" x14ac:dyDescent="0.2">
      <c r="A45" s="10"/>
      <c r="B45" s="32"/>
      <c r="C45" s="10"/>
      <c r="D45" s="3"/>
      <c r="E45" s="3"/>
      <c r="F45" s="3"/>
      <c r="G45" s="3"/>
      <c r="H45" s="3"/>
      <c r="I45" s="3"/>
      <c r="J45" s="3"/>
      <c r="K45" s="3"/>
      <c r="L45" s="3"/>
    </row>
    <row r="46" spans="1:12" ht="13.5" customHeight="1" x14ac:dyDescent="0.2">
      <c r="A46" s="10"/>
      <c r="B46" s="28"/>
      <c r="D46" s="3"/>
      <c r="E46" s="3"/>
      <c r="F46" s="3"/>
      <c r="G46" s="3"/>
      <c r="H46" s="3"/>
      <c r="I46" s="3"/>
      <c r="J46" s="3"/>
      <c r="K46" s="3"/>
      <c r="L46" s="3"/>
    </row>
    <row r="47" spans="1:12" ht="13.5" customHeight="1" x14ac:dyDescent="0.2">
      <c r="A47" s="10"/>
      <c r="B47" s="32"/>
      <c r="C47" s="10"/>
      <c r="D47" s="3"/>
      <c r="E47" s="3"/>
      <c r="F47" s="3"/>
      <c r="G47" s="3"/>
      <c r="H47" s="3"/>
      <c r="I47" s="3"/>
      <c r="J47" s="3"/>
      <c r="K47" s="3"/>
      <c r="L47" s="3"/>
    </row>
    <row r="48" spans="1:12" ht="13.5" customHeight="1" x14ac:dyDescent="0.2">
      <c r="A48" s="10"/>
      <c r="B48" s="28"/>
      <c r="D48" s="3"/>
      <c r="E48" s="3"/>
      <c r="F48" s="3"/>
      <c r="G48" s="3"/>
      <c r="H48" s="3"/>
      <c r="I48" s="3"/>
      <c r="J48" s="3"/>
      <c r="K48" s="3"/>
      <c r="L48" s="3"/>
    </row>
    <row r="49" spans="1:12" ht="13.5" customHeight="1" x14ac:dyDescent="0.2">
      <c r="A49" s="10"/>
      <c r="B49" s="32"/>
      <c r="C49" s="10"/>
      <c r="D49" s="3"/>
      <c r="E49" s="3"/>
      <c r="F49" s="3"/>
      <c r="G49" s="3"/>
      <c r="H49" s="3"/>
      <c r="I49" s="3"/>
      <c r="J49" s="3"/>
      <c r="K49" s="3"/>
      <c r="L49" s="3"/>
    </row>
    <row r="50" spans="1:12" ht="13.5" customHeight="1" x14ac:dyDescent="0.2">
      <c r="A50" s="10"/>
      <c r="B50" s="28"/>
      <c r="D50" s="3"/>
      <c r="E50" s="3"/>
      <c r="F50" s="3"/>
      <c r="G50" s="3"/>
      <c r="H50" s="3"/>
      <c r="I50" s="3"/>
      <c r="J50" s="3"/>
      <c r="K50" s="3"/>
      <c r="L50" s="3"/>
    </row>
    <row r="51" spans="1:12" ht="16.5" customHeight="1" x14ac:dyDescent="0.2">
      <c r="A51" s="3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2.75" customHeight="1" x14ac:dyDescent="0.2">
      <c r="A54" s="3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</sheetData>
  <mergeCells count="1">
    <mergeCell ref="A2:C2"/>
  </mergeCells>
  <pageMargins left="0.7" right="0.7" top="0.75" bottom="0.75" header="0" footer="0"/>
  <pageSetup paperSize="9" fitToWidth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Planilha6"/>
  <dimension ref="A1:K93"/>
  <sheetViews>
    <sheetView zoomScale="110" zoomScaleNormal="110" workbookViewId="0">
      <selection sqref="A1:C1"/>
    </sheetView>
  </sheetViews>
  <sheetFormatPr defaultColWidth="14.42578125" defaultRowHeight="15" customHeight="1" x14ac:dyDescent="0.2"/>
  <cols>
    <col min="1" max="1" width="46.7109375" customWidth="1"/>
    <col min="2" max="2" width="12.7109375" customWidth="1"/>
    <col min="3" max="3" width="27.85546875" customWidth="1"/>
    <col min="4" max="4" width="9.7109375" hidden="1" customWidth="1"/>
    <col min="5" max="5" width="8" hidden="1" customWidth="1"/>
    <col min="6" max="6" width="9.7109375" hidden="1" customWidth="1"/>
    <col min="7" max="11" width="8" customWidth="1"/>
  </cols>
  <sheetData>
    <row r="1" spans="1:11" ht="14.25" customHeight="1" thickBot="1" x14ac:dyDescent="0.3">
      <c r="A1" s="521" t="str">
        <f>Res!A1</f>
        <v>MEDIANEIRA/PR - PREGÃO ELETRÔNICO __/2025</v>
      </c>
      <c r="B1" s="522"/>
      <c r="C1" s="523"/>
      <c r="D1" s="34"/>
      <c r="E1" s="36"/>
      <c r="F1" s="34"/>
      <c r="G1" s="34"/>
      <c r="H1" s="34"/>
      <c r="I1" s="34"/>
      <c r="J1" s="34"/>
      <c r="K1" s="34"/>
    </row>
    <row r="2" spans="1:11" ht="16.5" thickBot="1" x14ac:dyDescent="0.25">
      <c r="A2" s="515" t="s">
        <v>119</v>
      </c>
      <c r="B2" s="516"/>
      <c r="C2" s="516"/>
      <c r="D2" s="516"/>
      <c r="E2" s="516"/>
      <c r="F2" s="517"/>
    </row>
    <row r="3" spans="1:11" ht="15.75" hidden="1" x14ac:dyDescent="0.2">
      <c r="A3" s="37"/>
      <c r="B3" s="2"/>
      <c r="C3" s="2"/>
      <c r="D3" s="2"/>
      <c r="E3" s="2"/>
      <c r="F3" s="38"/>
    </row>
    <row r="4" spans="1:11" ht="13.5" hidden="1" customHeight="1" x14ac:dyDescent="0.25">
      <c r="A4" s="39"/>
      <c r="B4" s="35"/>
      <c r="C4" s="35"/>
      <c r="D4" s="518" t="s">
        <v>120</v>
      </c>
      <c r="E4" s="513"/>
      <c r="F4" s="514"/>
      <c r="G4" s="34"/>
      <c r="H4" s="34"/>
    </row>
    <row r="5" spans="1:11" ht="13.5" customHeight="1" thickBot="1" x14ac:dyDescent="0.25">
      <c r="A5" s="86"/>
      <c r="B5" s="34"/>
      <c r="C5" s="34"/>
      <c r="D5" s="40" t="s">
        <v>121</v>
      </c>
      <c r="E5" s="41" t="s">
        <v>122</v>
      </c>
      <c r="F5" s="42" t="s">
        <v>123</v>
      </c>
      <c r="G5" s="34"/>
      <c r="H5" s="34"/>
    </row>
    <row r="6" spans="1:11" ht="13.5" customHeight="1" x14ac:dyDescent="0.2">
      <c r="A6" s="87" t="s">
        <v>124</v>
      </c>
      <c r="B6" s="88" t="s">
        <v>125</v>
      </c>
      <c r="C6" s="89">
        <v>0.04</v>
      </c>
      <c r="D6" s="43">
        <v>2.9700000000000001E-2</v>
      </c>
      <c r="E6" s="44">
        <v>5.0799999999999998E-2</v>
      </c>
      <c r="F6" s="45">
        <v>6.2700000000000006E-2</v>
      </c>
      <c r="G6" s="34"/>
      <c r="H6" s="34"/>
    </row>
    <row r="7" spans="1:11" ht="13.5" customHeight="1" x14ac:dyDescent="0.2">
      <c r="A7" s="7" t="s">
        <v>126</v>
      </c>
      <c r="B7" s="46" t="s">
        <v>127</v>
      </c>
      <c r="C7" s="47">
        <v>0.01</v>
      </c>
      <c r="D7" s="48">
        <f>0.3%+0.56%</f>
        <v>8.6E-3</v>
      </c>
      <c r="E7" s="49">
        <f>0.48%+0.85%</f>
        <v>1.3299999999999999E-2</v>
      </c>
      <c r="F7" s="50">
        <f>0.82%+0.89%</f>
        <v>1.7099999999999997E-2</v>
      </c>
      <c r="G7" s="34"/>
      <c r="H7" s="34"/>
    </row>
    <row r="8" spans="1:11" ht="13.5" customHeight="1" x14ac:dyDescent="0.2">
      <c r="A8" s="7" t="s">
        <v>128</v>
      </c>
      <c r="B8" s="46" t="s">
        <v>129</v>
      </c>
      <c r="C8" s="47">
        <v>0.1</v>
      </c>
      <c r="D8" s="48">
        <v>7.7799999999999994E-2</v>
      </c>
      <c r="E8" s="49">
        <v>0.1085</v>
      </c>
      <c r="F8" s="50">
        <v>0.13550000000000001</v>
      </c>
      <c r="G8" s="34"/>
      <c r="H8" s="34"/>
    </row>
    <row r="9" spans="1:11" ht="13.5" customHeight="1" x14ac:dyDescent="0.2">
      <c r="A9" s="7" t="s">
        <v>130</v>
      </c>
      <c r="B9" s="46" t="s">
        <v>131</v>
      </c>
      <c r="C9" s="51">
        <v>0</v>
      </c>
      <c r="D9" s="48" t="s">
        <v>132</v>
      </c>
      <c r="E9" s="52">
        <v>9.2499999999999999E-2</v>
      </c>
      <c r="F9" s="53"/>
      <c r="G9" s="34"/>
      <c r="H9" s="34"/>
    </row>
    <row r="10" spans="1:11" ht="13.5" customHeight="1" x14ac:dyDescent="0.2">
      <c r="A10" s="7" t="s">
        <v>133</v>
      </c>
      <c r="B10" s="519" t="s">
        <v>171</v>
      </c>
      <c r="C10" s="47">
        <f>3%</f>
        <v>0.03</v>
      </c>
      <c r="D10" s="54" t="s">
        <v>134</v>
      </c>
      <c r="E10" s="55">
        <v>5</v>
      </c>
      <c r="F10" s="56"/>
      <c r="G10" s="34"/>
      <c r="H10" s="34"/>
    </row>
    <row r="11" spans="1:11" ht="14.25" customHeight="1" thickBot="1" x14ac:dyDescent="0.25">
      <c r="A11" s="57" t="s">
        <v>170</v>
      </c>
      <c r="B11" s="520"/>
      <c r="C11" s="47">
        <f>(1.65%+7.6%)*C8</f>
        <v>9.2499999999999995E-3</v>
      </c>
      <c r="D11" s="58"/>
      <c r="E11" s="59"/>
      <c r="F11" s="56"/>
      <c r="G11" s="34"/>
      <c r="H11" s="34"/>
    </row>
    <row r="12" spans="1:11" ht="13.5" customHeight="1" x14ac:dyDescent="0.2">
      <c r="A12" s="60" t="s">
        <v>135</v>
      </c>
      <c r="B12" s="61"/>
      <c r="C12" s="62"/>
      <c r="D12" s="58"/>
      <c r="E12" s="59"/>
      <c r="F12" s="56"/>
      <c r="G12" s="34"/>
      <c r="H12" s="34"/>
    </row>
    <row r="13" spans="1:11" ht="14.25" customHeight="1" thickBot="1" x14ac:dyDescent="0.25">
      <c r="A13" s="63" t="s">
        <v>136</v>
      </c>
      <c r="B13" s="64"/>
      <c r="C13" s="65"/>
      <c r="D13" s="58"/>
      <c r="E13" s="59"/>
      <c r="F13" s="56"/>
      <c r="G13" s="34"/>
      <c r="H13" s="34"/>
    </row>
    <row r="14" spans="1:11" ht="14.25" customHeight="1" thickBot="1" x14ac:dyDescent="0.25">
      <c r="A14" s="66" t="s">
        <v>137</v>
      </c>
      <c r="B14" s="67"/>
      <c r="C14" s="68">
        <f>ROUND((((1+C6+C7)*(1+C8)*(1+C9))/(1-(C10+C11))-1),4)</f>
        <v>0.20219999999999999</v>
      </c>
      <c r="D14" s="69">
        <v>0.21429999999999999</v>
      </c>
      <c r="E14" s="70">
        <v>0.2717</v>
      </c>
      <c r="F14" s="71">
        <v>0.3362</v>
      </c>
      <c r="G14" s="34"/>
      <c r="H14" s="34"/>
    </row>
    <row r="15" spans="1:11" ht="13.5" customHeight="1" x14ac:dyDescent="0.2">
      <c r="A15" s="34"/>
      <c r="B15" s="34"/>
      <c r="C15" s="34"/>
      <c r="D15" s="34"/>
      <c r="E15" s="36"/>
      <c r="F15" s="34"/>
      <c r="G15" s="34"/>
      <c r="H15" s="34"/>
    </row>
    <row r="16" spans="1:11" ht="13.5" customHeight="1" x14ac:dyDescent="0.2">
      <c r="A16" s="72" t="s">
        <v>443</v>
      </c>
      <c r="B16" s="34"/>
      <c r="C16" s="34"/>
      <c r="D16" s="34"/>
      <c r="E16" s="36"/>
      <c r="F16" s="34"/>
      <c r="G16" s="34"/>
      <c r="H16" s="34"/>
    </row>
    <row r="17" spans="1:8" ht="13.5" customHeight="1" x14ac:dyDescent="0.2">
      <c r="A17" s="72"/>
      <c r="B17" s="34"/>
      <c r="C17" s="34"/>
      <c r="D17" s="34"/>
      <c r="E17" s="36"/>
      <c r="F17" s="34"/>
      <c r="G17" s="34"/>
      <c r="H17" s="34"/>
    </row>
    <row r="18" spans="1:8" ht="13.5" customHeight="1" x14ac:dyDescent="0.2">
      <c r="A18" s="34"/>
      <c r="B18" s="34"/>
      <c r="C18" s="34"/>
      <c r="D18" s="34"/>
      <c r="E18" s="36"/>
      <c r="F18" s="34"/>
      <c r="G18" s="34"/>
      <c r="H18" s="34"/>
    </row>
    <row r="19" spans="1:8" ht="12.75" customHeight="1" x14ac:dyDescent="0.2">
      <c r="E19" s="73"/>
    </row>
    <row r="20" spans="1:8" ht="12.75" customHeight="1" x14ac:dyDescent="0.2">
      <c r="E20" s="73"/>
    </row>
    <row r="21" spans="1:8" ht="12.75" customHeight="1" x14ac:dyDescent="0.2">
      <c r="E21" s="73"/>
    </row>
    <row r="22" spans="1:8" ht="12.75" customHeight="1" x14ac:dyDescent="0.2">
      <c r="E22" s="73"/>
    </row>
    <row r="23" spans="1:8" ht="12.75" customHeight="1" x14ac:dyDescent="0.2">
      <c r="E23" s="73"/>
    </row>
    <row r="24" spans="1:8" ht="12.75" customHeight="1" x14ac:dyDescent="0.2">
      <c r="E24" s="73"/>
    </row>
    <row r="25" spans="1:8" ht="12.75" customHeight="1" x14ac:dyDescent="0.2">
      <c r="E25" s="73"/>
    </row>
    <row r="26" spans="1:8" ht="12.75" customHeight="1" x14ac:dyDescent="0.2">
      <c r="E26" s="73"/>
    </row>
    <row r="27" spans="1:8" ht="12.75" customHeight="1" x14ac:dyDescent="0.2">
      <c r="E27" s="73"/>
    </row>
    <row r="28" spans="1:8" ht="12.75" customHeight="1" x14ac:dyDescent="0.2">
      <c r="E28" s="73"/>
    </row>
    <row r="29" spans="1:8" ht="12.75" customHeight="1" x14ac:dyDescent="0.2">
      <c r="E29" s="73"/>
    </row>
    <row r="30" spans="1:8" ht="12.75" customHeight="1" x14ac:dyDescent="0.2">
      <c r="E30" s="73"/>
    </row>
    <row r="31" spans="1:8" ht="12.75" customHeight="1" x14ac:dyDescent="0.2">
      <c r="E31" s="73"/>
    </row>
    <row r="32" spans="1:8" ht="12.75" customHeight="1" x14ac:dyDescent="0.2">
      <c r="E32" s="73"/>
    </row>
    <row r="33" spans="5:5" ht="12.75" customHeight="1" x14ac:dyDescent="0.2">
      <c r="E33" s="73"/>
    </row>
    <row r="34" spans="5:5" ht="12.75" customHeight="1" x14ac:dyDescent="0.2">
      <c r="E34" s="73"/>
    </row>
    <row r="35" spans="5:5" ht="12.75" customHeight="1" x14ac:dyDescent="0.2">
      <c r="E35" s="73"/>
    </row>
    <row r="36" spans="5:5" ht="12.75" customHeight="1" x14ac:dyDescent="0.2">
      <c r="E36" s="73"/>
    </row>
    <row r="37" spans="5:5" ht="12.75" customHeight="1" x14ac:dyDescent="0.2">
      <c r="E37" s="73"/>
    </row>
    <row r="38" spans="5:5" ht="12.75" customHeight="1" x14ac:dyDescent="0.2">
      <c r="E38" s="73"/>
    </row>
    <row r="39" spans="5:5" ht="12.75" customHeight="1" x14ac:dyDescent="0.2">
      <c r="E39" s="73"/>
    </row>
    <row r="40" spans="5:5" ht="12.75" customHeight="1" x14ac:dyDescent="0.2">
      <c r="E40" s="73"/>
    </row>
    <row r="41" spans="5:5" ht="12.75" customHeight="1" x14ac:dyDescent="0.2">
      <c r="E41" s="73"/>
    </row>
    <row r="42" spans="5:5" ht="12.75" customHeight="1" x14ac:dyDescent="0.2">
      <c r="E42" s="73"/>
    </row>
    <row r="43" spans="5:5" ht="12.75" customHeight="1" x14ac:dyDescent="0.2">
      <c r="E43" s="73"/>
    </row>
    <row r="44" spans="5:5" ht="12.75" customHeight="1" x14ac:dyDescent="0.2">
      <c r="E44" s="73"/>
    </row>
    <row r="45" spans="5:5" ht="12.75" customHeight="1" x14ac:dyDescent="0.2">
      <c r="E45" s="73"/>
    </row>
    <row r="46" spans="5:5" ht="12.75" customHeight="1" x14ac:dyDescent="0.2">
      <c r="E46" s="73"/>
    </row>
    <row r="47" spans="5:5" ht="12.75" customHeight="1" x14ac:dyDescent="0.2">
      <c r="E47" s="73"/>
    </row>
    <row r="48" spans="5:5" ht="12.75" customHeight="1" x14ac:dyDescent="0.2">
      <c r="E48" s="73"/>
    </row>
    <row r="49" spans="5:5" ht="12.75" customHeight="1" x14ac:dyDescent="0.2">
      <c r="E49" s="73"/>
    </row>
    <row r="50" spans="5:5" ht="12.75" customHeight="1" x14ac:dyDescent="0.2">
      <c r="E50" s="73"/>
    </row>
    <row r="51" spans="5:5" ht="12.75" customHeight="1" x14ac:dyDescent="0.2">
      <c r="E51" s="73"/>
    </row>
    <row r="52" spans="5:5" ht="12.75" customHeight="1" x14ac:dyDescent="0.2">
      <c r="E52" s="73"/>
    </row>
    <row r="53" spans="5:5" ht="12.75" customHeight="1" x14ac:dyDescent="0.2">
      <c r="E53" s="73"/>
    </row>
    <row r="54" spans="5:5" ht="12.75" customHeight="1" x14ac:dyDescent="0.2">
      <c r="E54" s="73"/>
    </row>
    <row r="55" spans="5:5" ht="12.75" customHeight="1" x14ac:dyDescent="0.2">
      <c r="E55" s="73"/>
    </row>
    <row r="56" spans="5:5" ht="12.75" customHeight="1" x14ac:dyDescent="0.2">
      <c r="E56" s="73"/>
    </row>
    <row r="57" spans="5:5" ht="12.75" customHeight="1" x14ac:dyDescent="0.2">
      <c r="E57" s="73"/>
    </row>
    <row r="58" spans="5:5" ht="12.75" customHeight="1" x14ac:dyDescent="0.2">
      <c r="E58" s="73"/>
    </row>
    <row r="59" spans="5:5" ht="12.75" customHeight="1" x14ac:dyDescent="0.2">
      <c r="E59" s="73"/>
    </row>
    <row r="60" spans="5:5" ht="12.75" customHeight="1" x14ac:dyDescent="0.2">
      <c r="E60" s="73"/>
    </row>
    <row r="61" spans="5:5" ht="12.75" customHeight="1" x14ac:dyDescent="0.2">
      <c r="E61" s="73"/>
    </row>
    <row r="62" spans="5:5" ht="12.75" customHeight="1" x14ac:dyDescent="0.2">
      <c r="E62" s="73"/>
    </row>
    <row r="63" spans="5:5" ht="12.75" customHeight="1" x14ac:dyDescent="0.2">
      <c r="E63" s="73"/>
    </row>
    <row r="64" spans="5:5" ht="12.75" customHeight="1" x14ac:dyDescent="0.2">
      <c r="E64" s="73"/>
    </row>
    <row r="65" spans="5:5" ht="12.75" customHeight="1" x14ac:dyDescent="0.2">
      <c r="E65" s="73"/>
    </row>
    <row r="66" spans="5:5" ht="12.75" customHeight="1" x14ac:dyDescent="0.2">
      <c r="E66" s="73"/>
    </row>
    <row r="67" spans="5:5" ht="12.75" customHeight="1" x14ac:dyDescent="0.2">
      <c r="E67" s="73"/>
    </row>
    <row r="68" spans="5:5" ht="12.75" customHeight="1" x14ac:dyDescent="0.2">
      <c r="E68" s="73"/>
    </row>
    <row r="69" spans="5:5" ht="12.75" customHeight="1" x14ac:dyDescent="0.2">
      <c r="E69" s="73"/>
    </row>
    <row r="70" spans="5:5" ht="12.75" customHeight="1" x14ac:dyDescent="0.2">
      <c r="E70" s="73"/>
    </row>
    <row r="71" spans="5:5" ht="12.75" customHeight="1" x14ac:dyDescent="0.2">
      <c r="E71" s="73"/>
    </row>
    <row r="72" spans="5:5" ht="12.75" customHeight="1" x14ac:dyDescent="0.2">
      <c r="E72" s="73"/>
    </row>
    <row r="73" spans="5:5" ht="12.75" customHeight="1" x14ac:dyDescent="0.2">
      <c r="E73" s="73"/>
    </row>
    <row r="74" spans="5:5" ht="12.75" customHeight="1" x14ac:dyDescent="0.2">
      <c r="E74" s="73"/>
    </row>
    <row r="75" spans="5:5" ht="12.75" customHeight="1" x14ac:dyDescent="0.2">
      <c r="E75" s="73"/>
    </row>
    <row r="76" spans="5:5" ht="12.75" customHeight="1" x14ac:dyDescent="0.2">
      <c r="E76" s="73"/>
    </row>
    <row r="77" spans="5:5" ht="12.75" customHeight="1" x14ac:dyDescent="0.2">
      <c r="E77" s="73"/>
    </row>
    <row r="78" spans="5:5" ht="12.75" customHeight="1" x14ac:dyDescent="0.2">
      <c r="E78" s="73"/>
    </row>
    <row r="79" spans="5:5" ht="12.75" customHeight="1" x14ac:dyDescent="0.2">
      <c r="E79" s="73"/>
    </row>
    <row r="80" spans="5:5" ht="12.75" customHeight="1" x14ac:dyDescent="0.2">
      <c r="E80" s="73"/>
    </row>
    <row r="81" spans="5:5" ht="12.75" customHeight="1" x14ac:dyDescent="0.2">
      <c r="E81" s="73"/>
    </row>
    <row r="82" spans="5:5" ht="12.75" customHeight="1" x14ac:dyDescent="0.2">
      <c r="E82" s="73"/>
    </row>
    <row r="83" spans="5:5" ht="12.75" customHeight="1" x14ac:dyDescent="0.2">
      <c r="E83" s="73"/>
    </row>
    <row r="84" spans="5:5" ht="12.75" customHeight="1" x14ac:dyDescent="0.2">
      <c r="E84" s="73"/>
    </row>
    <row r="85" spans="5:5" ht="12.75" customHeight="1" x14ac:dyDescent="0.2">
      <c r="E85" s="73"/>
    </row>
    <row r="86" spans="5:5" ht="12.75" customHeight="1" x14ac:dyDescent="0.2">
      <c r="E86" s="73"/>
    </row>
    <row r="87" spans="5:5" ht="12.75" customHeight="1" x14ac:dyDescent="0.2">
      <c r="E87" s="73"/>
    </row>
    <row r="88" spans="5:5" ht="12.75" customHeight="1" x14ac:dyDescent="0.2">
      <c r="E88" s="73"/>
    </row>
    <row r="89" spans="5:5" ht="12.75" customHeight="1" x14ac:dyDescent="0.2">
      <c r="E89" s="73"/>
    </row>
    <row r="90" spans="5:5" ht="12.75" customHeight="1" x14ac:dyDescent="0.2">
      <c r="E90" s="73"/>
    </row>
    <row r="91" spans="5:5" ht="12.75" customHeight="1" x14ac:dyDescent="0.2">
      <c r="E91" s="73"/>
    </row>
    <row r="92" spans="5:5" ht="12.75" customHeight="1" x14ac:dyDescent="0.2">
      <c r="E92" s="73"/>
    </row>
    <row r="93" spans="5:5" ht="12.75" customHeight="1" x14ac:dyDescent="0.2">
      <c r="E93" s="73"/>
    </row>
  </sheetData>
  <mergeCells count="4">
    <mergeCell ref="A2:F2"/>
    <mergeCell ref="D4:F4"/>
    <mergeCell ref="B10:B11"/>
    <mergeCell ref="A1:C1"/>
  </mergeCells>
  <pageMargins left="0.7" right="0.7" top="0.75" bottom="0.75" header="0" footer="0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Planilha7"/>
  <dimension ref="A1:K100"/>
  <sheetViews>
    <sheetView workbookViewId="0">
      <selection sqref="A1:B1"/>
    </sheetView>
  </sheetViews>
  <sheetFormatPr defaultColWidth="14.42578125" defaultRowHeight="15" customHeight="1" x14ac:dyDescent="0.2"/>
  <cols>
    <col min="1" max="1" width="23.85546875" bestFit="1" customWidth="1"/>
    <col min="2" max="2" width="37" customWidth="1"/>
    <col min="3" max="3" width="9" customWidth="1"/>
    <col min="4" max="6" width="9.140625" customWidth="1"/>
    <col min="7" max="11" width="8" customWidth="1"/>
  </cols>
  <sheetData>
    <row r="1" spans="1:11" ht="19.5" customHeight="1" x14ac:dyDescent="0.2">
      <c r="A1" s="524" t="str">
        <f>Res!A1</f>
        <v>MEDIANEIRA/PR - PREGÃO ELETRÔNICO __/2025</v>
      </c>
      <c r="B1" s="525"/>
      <c r="C1" s="3"/>
      <c r="D1" s="3"/>
      <c r="E1" s="3"/>
      <c r="F1" s="3"/>
      <c r="G1" s="3"/>
      <c r="H1" s="3"/>
      <c r="I1" s="3"/>
      <c r="J1" s="3"/>
      <c r="K1" s="3"/>
    </row>
    <row r="2" spans="1:11" ht="19.5" customHeight="1" x14ac:dyDescent="0.2">
      <c r="A2" s="74" t="s">
        <v>138</v>
      </c>
      <c r="B2" s="75" t="s">
        <v>139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9.5" customHeight="1" x14ac:dyDescent="0.2">
      <c r="A3" s="77">
        <v>1</v>
      </c>
      <c r="B3" s="78">
        <v>33.629999999999995</v>
      </c>
      <c r="C3" s="3"/>
      <c r="D3" s="3"/>
      <c r="E3" s="3"/>
      <c r="F3" s="3"/>
      <c r="G3" s="3"/>
      <c r="H3" s="3"/>
      <c r="I3" s="3"/>
      <c r="J3" s="3"/>
      <c r="K3" s="3"/>
    </row>
    <row r="4" spans="1:11" ht="19.5" customHeight="1" x14ac:dyDescent="0.2">
      <c r="A4" s="77">
        <v>2</v>
      </c>
      <c r="B4" s="78">
        <v>43.13</v>
      </c>
      <c r="C4" s="3"/>
      <c r="D4" s="3"/>
      <c r="E4" s="3"/>
      <c r="F4" s="3"/>
      <c r="G4" s="3"/>
      <c r="H4" s="3"/>
      <c r="I4" s="3"/>
      <c r="J4" s="3"/>
      <c r="K4" s="3"/>
    </row>
    <row r="5" spans="1:11" ht="19.5" customHeight="1" x14ac:dyDescent="0.2">
      <c r="A5" s="77">
        <v>3</v>
      </c>
      <c r="B5" s="78">
        <v>48.68</v>
      </c>
      <c r="C5" s="3"/>
      <c r="D5" s="3"/>
      <c r="E5" s="3"/>
      <c r="F5" s="3"/>
      <c r="G5" s="3"/>
      <c r="H5" s="3"/>
      <c r="I5" s="3"/>
      <c r="J5" s="3"/>
      <c r="K5" s="3"/>
    </row>
    <row r="6" spans="1:11" ht="19.5" customHeight="1" x14ac:dyDescent="0.2">
      <c r="A6" s="77">
        <v>4</v>
      </c>
      <c r="B6" s="78">
        <v>52.62</v>
      </c>
      <c r="C6" s="3"/>
      <c r="D6" s="3"/>
      <c r="E6" s="3"/>
      <c r="F6" s="3"/>
      <c r="G6" s="3"/>
      <c r="H6" s="3"/>
      <c r="I6" s="3"/>
      <c r="J6" s="3"/>
      <c r="K6" s="3"/>
    </row>
    <row r="7" spans="1:11" ht="19.5" customHeight="1" x14ac:dyDescent="0.2">
      <c r="A7" s="77">
        <v>5</v>
      </c>
      <c r="B7" s="78">
        <v>55.679999999999993</v>
      </c>
      <c r="C7" s="3"/>
      <c r="D7" s="3"/>
      <c r="E7" s="3"/>
      <c r="F7" s="3"/>
      <c r="G7" s="3"/>
      <c r="H7" s="3"/>
      <c r="I7" s="3"/>
      <c r="J7" s="3"/>
      <c r="K7" s="3"/>
    </row>
    <row r="8" spans="1:11" ht="19.5" customHeight="1" x14ac:dyDescent="0.2">
      <c r="A8" s="77">
        <v>6</v>
      </c>
      <c r="B8" s="78">
        <v>58.18</v>
      </c>
      <c r="C8" s="3"/>
      <c r="D8" s="3"/>
      <c r="E8" s="3"/>
      <c r="F8" s="3"/>
      <c r="G8" s="3"/>
      <c r="H8" s="3"/>
      <c r="I8" s="3"/>
      <c r="J8" s="3"/>
      <c r="K8" s="3"/>
    </row>
    <row r="9" spans="1:11" ht="19.5" customHeight="1" x14ac:dyDescent="0.2">
      <c r="A9" s="77">
        <v>7</v>
      </c>
      <c r="B9" s="78">
        <v>60.29</v>
      </c>
      <c r="C9" s="3"/>
      <c r="D9" s="3"/>
      <c r="E9" s="3"/>
      <c r="F9" s="3"/>
      <c r="G9" s="3"/>
      <c r="H9" s="3"/>
      <c r="I9" s="3"/>
      <c r="J9" s="3"/>
      <c r="K9" s="3"/>
    </row>
    <row r="10" spans="1:11" ht="19.5" customHeight="1" x14ac:dyDescent="0.2">
      <c r="A10" s="77">
        <v>8</v>
      </c>
      <c r="B10" s="78">
        <v>62.12</v>
      </c>
      <c r="C10" s="3"/>
      <c r="D10" s="3"/>
      <c r="E10" s="3"/>
      <c r="F10" s="3"/>
      <c r="G10" s="3"/>
      <c r="H10" s="3"/>
      <c r="I10" s="3"/>
      <c r="J10" s="3"/>
      <c r="K10" s="3"/>
    </row>
    <row r="11" spans="1:11" ht="19.5" customHeight="1" x14ac:dyDescent="0.2">
      <c r="A11" s="77">
        <v>9</v>
      </c>
      <c r="B11" s="78">
        <v>63.73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 ht="19.5" customHeight="1" x14ac:dyDescent="0.2">
      <c r="A12" s="77">
        <v>10</v>
      </c>
      <c r="B12" s="78">
        <v>65.180000000000007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 ht="19.5" customHeight="1" x14ac:dyDescent="0.2">
      <c r="A13" s="77">
        <v>11</v>
      </c>
      <c r="B13" s="78">
        <v>66.47999999999999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 ht="19.5" customHeight="1" x14ac:dyDescent="0.2">
      <c r="A14" s="77">
        <v>12</v>
      </c>
      <c r="B14" s="78">
        <v>67.67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 ht="19.5" customHeight="1" x14ac:dyDescent="0.2">
      <c r="A15" s="77">
        <v>13</v>
      </c>
      <c r="B15" s="78">
        <v>68.77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 ht="19.5" customHeight="1" x14ac:dyDescent="0.2">
      <c r="A16" s="77">
        <v>14</v>
      </c>
      <c r="B16" s="78">
        <v>69.789999999999992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 ht="19.5" customHeight="1" x14ac:dyDescent="0.2">
      <c r="A17" s="79">
        <v>15</v>
      </c>
      <c r="B17" s="80">
        <v>70.73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ht="19.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9.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9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9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9.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9.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9.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9.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9.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9.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9.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9.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9.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9.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9.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9.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9.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9.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9.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9.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9.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9.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9.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9.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9.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9.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9.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9.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9.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9.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9.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9.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9.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9.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9.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9.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9.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9.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9.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</sheetData>
  <mergeCells count="1">
    <mergeCell ref="A1:B1"/>
  </mergeCells>
  <pageMargins left="0.7" right="0.7" top="0.75" bottom="0.75" header="0" footer="0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Planilha8">
    <pageSetUpPr fitToPage="1"/>
  </sheetPr>
  <dimension ref="A1:N99"/>
  <sheetViews>
    <sheetView showGridLines="0" topLeftCell="A42" zoomScale="85" zoomScaleNormal="85" workbookViewId="0">
      <selection activeCell="M37" sqref="M37"/>
    </sheetView>
  </sheetViews>
  <sheetFormatPr defaultColWidth="14.42578125" defaultRowHeight="15" x14ac:dyDescent="0.2"/>
  <cols>
    <col min="1" max="1" width="33.140625" style="95" customWidth="1"/>
    <col min="2" max="2" width="62.42578125" style="95" customWidth="1"/>
    <col min="3" max="3" width="20.7109375" style="95" bestFit="1" customWidth="1"/>
    <col min="4" max="5" width="14.42578125" style="95" bestFit="1" customWidth="1"/>
    <col min="6" max="6" width="15" style="95" bestFit="1" customWidth="1"/>
    <col min="7" max="7" width="18.7109375" style="95" bestFit="1" customWidth="1"/>
    <col min="8" max="8" width="17.7109375" style="95" bestFit="1" customWidth="1"/>
    <col min="9" max="9" width="17" style="95" bestFit="1" customWidth="1"/>
    <col min="10" max="12" width="17" style="95" customWidth="1"/>
    <col min="13" max="14" width="15" style="95" bestFit="1" customWidth="1"/>
    <col min="15" max="15" width="14.7109375" style="95" bestFit="1" customWidth="1"/>
    <col min="16" max="16" width="17" style="95" bestFit="1" customWidth="1"/>
    <col min="17" max="17" width="16" style="95" bestFit="1" customWidth="1"/>
    <col min="18" max="16384" width="14.42578125" style="95"/>
  </cols>
  <sheetData>
    <row r="1" spans="1:12" ht="15.75" thickBot="1" x14ac:dyDescent="0.25">
      <c r="A1" s="533" t="str">
        <f>Res!A1</f>
        <v>MEDIANEIRA/PR - PREGÃO ELETRÔNICO __/2025</v>
      </c>
      <c r="B1" s="533"/>
      <c r="C1" s="533"/>
      <c r="D1" s="533"/>
      <c r="E1" s="533"/>
      <c r="F1" s="534"/>
      <c r="G1" s="534"/>
      <c r="H1" s="534"/>
    </row>
    <row r="2" spans="1:12" ht="15" customHeight="1" x14ac:dyDescent="0.2">
      <c r="A2" s="96" t="s">
        <v>172</v>
      </c>
      <c r="B2" s="97"/>
      <c r="C2" s="97"/>
      <c r="D2" s="97"/>
      <c r="E2" s="98"/>
      <c r="F2" s="99"/>
      <c r="G2" s="99"/>
      <c r="H2" s="99"/>
      <c r="I2" s="100"/>
      <c r="J2" s="100"/>
      <c r="K2" s="100"/>
      <c r="L2" s="100"/>
    </row>
    <row r="3" spans="1:12" x14ac:dyDescent="0.2">
      <c r="A3" s="101" t="s">
        <v>140</v>
      </c>
      <c r="E3" s="102"/>
      <c r="F3" s="103"/>
      <c r="G3" s="103"/>
      <c r="H3" s="100"/>
      <c r="I3" s="100"/>
      <c r="J3" s="100"/>
      <c r="K3" s="100"/>
      <c r="L3" s="100"/>
    </row>
    <row r="4" spans="1:12" x14ac:dyDescent="0.2">
      <c r="A4" s="550" t="s">
        <v>141</v>
      </c>
      <c r="B4" s="551"/>
      <c r="C4" s="551"/>
      <c r="D4" s="551"/>
      <c r="E4" s="552"/>
      <c r="F4" s="103"/>
      <c r="G4" s="103"/>
      <c r="H4" s="100"/>
      <c r="I4" s="100"/>
      <c r="J4" s="100"/>
      <c r="K4" s="100"/>
      <c r="L4" s="100"/>
    </row>
    <row r="5" spans="1:12" x14ac:dyDescent="0.2">
      <c r="A5" s="104" t="s">
        <v>142</v>
      </c>
      <c r="B5" s="105" t="s">
        <v>143</v>
      </c>
      <c r="C5" s="106" t="s">
        <v>144</v>
      </c>
      <c r="D5" s="106" t="s">
        <v>145</v>
      </c>
      <c r="E5" s="107" t="s">
        <v>146</v>
      </c>
      <c r="F5" s="103"/>
      <c r="G5" s="103"/>
      <c r="H5" s="100"/>
      <c r="I5" s="100"/>
      <c r="J5" s="100"/>
      <c r="K5" s="100"/>
      <c r="L5" s="100"/>
    </row>
    <row r="6" spans="1:12" x14ac:dyDescent="0.2">
      <c r="A6" s="108" t="s">
        <v>147</v>
      </c>
      <c r="B6" s="109" t="s">
        <v>148</v>
      </c>
      <c r="C6" s="110" t="s">
        <v>149</v>
      </c>
      <c r="D6" s="111">
        <v>5.99</v>
      </c>
      <c r="E6" s="112">
        <v>45861</v>
      </c>
      <c r="F6" s="103"/>
      <c r="G6" s="103"/>
      <c r="H6" s="100"/>
      <c r="I6" s="100"/>
      <c r="J6" s="100"/>
      <c r="K6" s="100"/>
      <c r="L6" s="100"/>
    </row>
    <row r="7" spans="1:12" x14ac:dyDescent="0.2">
      <c r="A7" s="108" t="s">
        <v>150</v>
      </c>
      <c r="B7" s="109" t="s">
        <v>162</v>
      </c>
      <c r="C7" s="110" t="s">
        <v>151</v>
      </c>
      <c r="D7" s="111">
        <v>6.99</v>
      </c>
      <c r="E7" s="112">
        <v>45861</v>
      </c>
      <c r="F7" s="103"/>
      <c r="G7" s="103"/>
      <c r="H7" s="100"/>
      <c r="I7" s="100"/>
      <c r="J7" s="100"/>
      <c r="K7" s="100"/>
      <c r="L7" s="100"/>
    </row>
    <row r="8" spans="1:12" x14ac:dyDescent="0.2">
      <c r="A8" s="108" t="s">
        <v>152</v>
      </c>
      <c r="B8" s="109" t="s">
        <v>185</v>
      </c>
      <c r="C8" s="110" t="s">
        <v>153</v>
      </c>
      <c r="D8" s="111">
        <v>5.99</v>
      </c>
      <c r="E8" s="112">
        <v>45861</v>
      </c>
      <c r="F8" s="103"/>
      <c r="G8" s="103"/>
      <c r="H8" s="100"/>
      <c r="I8" s="100"/>
      <c r="J8" s="100"/>
      <c r="K8" s="100"/>
      <c r="L8" s="100"/>
    </row>
    <row r="9" spans="1:12" x14ac:dyDescent="0.2">
      <c r="A9" s="553" t="s">
        <v>145</v>
      </c>
      <c r="B9" s="554"/>
      <c r="E9" s="102"/>
      <c r="F9" s="113"/>
      <c r="G9" s="113"/>
    </row>
    <row r="10" spans="1:12" x14ac:dyDescent="0.2">
      <c r="A10" s="114" t="s">
        <v>154</v>
      </c>
      <c r="B10" s="94">
        <f>AVERAGE(D6:D8)</f>
        <v>6.3233333333333333</v>
      </c>
      <c r="E10" s="102"/>
      <c r="F10" s="113"/>
      <c r="G10" s="113"/>
    </row>
    <row r="11" spans="1:12" x14ac:dyDescent="0.2">
      <c r="A11" s="114" t="s">
        <v>155</v>
      </c>
      <c r="B11" s="115">
        <f>_xlfn.STDEV.P(D6:D8)</f>
        <v>0.47140452079103168</v>
      </c>
      <c r="E11" s="102"/>
      <c r="F11" s="113"/>
      <c r="G11" s="113"/>
    </row>
    <row r="12" spans="1:12" x14ac:dyDescent="0.2">
      <c r="A12" s="114" t="s">
        <v>156</v>
      </c>
      <c r="B12" s="115">
        <f>MIN(D6:D8)</f>
        <v>5.99</v>
      </c>
      <c r="E12" s="102"/>
      <c r="F12" s="113"/>
      <c r="G12" s="113"/>
    </row>
    <row r="13" spans="1:12" x14ac:dyDescent="0.2">
      <c r="A13" s="114" t="s">
        <v>157</v>
      </c>
      <c r="B13" s="115">
        <f>MAX(D6:D8)</f>
        <v>6.99</v>
      </c>
      <c r="E13" s="102"/>
      <c r="F13" s="113"/>
      <c r="G13" s="113"/>
    </row>
    <row r="14" spans="1:12" ht="15.75" thickBot="1" x14ac:dyDescent="0.25">
      <c r="A14" s="116" t="s">
        <v>209</v>
      </c>
      <c r="B14" s="117"/>
      <c r="C14" s="118"/>
      <c r="D14" s="118"/>
      <c r="E14" s="119"/>
      <c r="F14" s="113"/>
      <c r="G14" s="113"/>
    </row>
    <row r="15" spans="1:12" x14ac:dyDescent="0.2">
      <c r="A15" s="173"/>
      <c r="B15" s="175"/>
      <c r="F15" s="113"/>
      <c r="G15" s="113"/>
    </row>
    <row r="16" spans="1:12" ht="15.75" thickBot="1" x14ac:dyDescent="0.25">
      <c r="A16" s="113"/>
      <c r="B16" s="113"/>
      <c r="C16" s="113"/>
      <c r="D16" s="113"/>
      <c r="E16" s="113"/>
      <c r="F16" s="113"/>
      <c r="G16" s="113"/>
    </row>
    <row r="17" spans="1:13" x14ac:dyDescent="0.2">
      <c r="A17" s="537" t="s">
        <v>193</v>
      </c>
      <c r="B17" s="538"/>
      <c r="C17" s="538"/>
      <c r="D17" s="538"/>
      <c r="E17" s="538"/>
      <c r="F17" s="538"/>
      <c r="G17" s="538"/>
      <c r="H17" s="538"/>
      <c r="I17" s="539"/>
      <c r="J17" s="120"/>
      <c r="K17" s="120"/>
      <c r="L17" s="120"/>
    </row>
    <row r="18" spans="1:13" x14ac:dyDescent="0.2">
      <c r="A18" s="121" t="s">
        <v>164</v>
      </c>
      <c r="B18" s="167" t="s">
        <v>192</v>
      </c>
      <c r="C18" s="560" t="s">
        <v>209</v>
      </c>
      <c r="D18" s="560"/>
      <c r="E18" s="113"/>
      <c r="F18" s="113"/>
      <c r="G18" s="113"/>
      <c r="H18" s="122"/>
      <c r="I18" s="123"/>
      <c r="J18" s="124"/>
      <c r="K18" s="124"/>
      <c r="L18" s="124"/>
    </row>
    <row r="19" spans="1:13" x14ac:dyDescent="0.2">
      <c r="A19" s="543" t="s">
        <v>163</v>
      </c>
      <c r="B19" s="543"/>
      <c r="C19" s="543"/>
      <c r="D19" s="543"/>
      <c r="E19" s="543"/>
      <c r="F19" s="543"/>
      <c r="G19" s="543"/>
      <c r="H19" s="543"/>
      <c r="I19" s="543"/>
      <c r="J19" s="125"/>
      <c r="K19" s="125"/>
      <c r="L19" s="125"/>
    </row>
    <row r="20" spans="1:13" x14ac:dyDescent="0.2">
      <c r="A20" s="544" t="s">
        <v>161</v>
      </c>
      <c r="B20" s="545"/>
      <c r="C20" s="126" t="s">
        <v>158</v>
      </c>
      <c r="D20" s="126" t="s">
        <v>159</v>
      </c>
      <c r="E20" s="126" t="s">
        <v>160</v>
      </c>
      <c r="F20" s="127" t="s">
        <v>154</v>
      </c>
      <c r="G20" s="127" t="s">
        <v>155</v>
      </c>
      <c r="H20" s="127" t="s">
        <v>157</v>
      </c>
      <c r="I20" s="128" t="s">
        <v>156</v>
      </c>
      <c r="J20" s="129"/>
      <c r="K20" s="129"/>
      <c r="L20" s="129"/>
    </row>
    <row r="21" spans="1:13" x14ac:dyDescent="0.2">
      <c r="A21" s="546" t="s">
        <v>189</v>
      </c>
      <c r="B21" s="529"/>
      <c r="C21" s="130">
        <v>382.76</v>
      </c>
      <c r="D21" s="131">
        <v>551.49</v>
      </c>
      <c r="E21" s="130">
        <v>530</v>
      </c>
      <c r="F21" s="132">
        <f>ROUND(AVERAGE(C21:E21),2)</f>
        <v>488.08</v>
      </c>
      <c r="G21" s="115">
        <f>_xlfn.STDEV.P(C21:E21)</f>
        <v>74.989814567638973</v>
      </c>
      <c r="H21" s="115">
        <f>MAX(C21:E21)</f>
        <v>551.49</v>
      </c>
      <c r="I21" s="133">
        <f>MIN(C21:E21)</f>
        <v>382.76</v>
      </c>
      <c r="J21" s="134"/>
      <c r="K21" s="134"/>
      <c r="L21" s="134"/>
    </row>
    <row r="22" spans="1:13" x14ac:dyDescent="0.2">
      <c r="A22" s="546" t="s">
        <v>190</v>
      </c>
      <c r="B22" s="529"/>
      <c r="C22" s="130">
        <v>391</v>
      </c>
      <c r="D22" s="131">
        <v>693.04</v>
      </c>
      <c r="E22" s="130">
        <v>605</v>
      </c>
      <c r="F22" s="132">
        <f t="shared" ref="F22:F25" si="0">ROUND(AVERAGE(C22:E22),2)</f>
        <v>563.01</v>
      </c>
      <c r="G22" s="115">
        <f t="shared" ref="G22:G25" si="1">_xlfn.STDEV.P(C22:E22)</f>
        <v>126.83112271398107</v>
      </c>
      <c r="H22" s="115">
        <f t="shared" ref="H22:H25" si="2">MAX(C22:E22)</f>
        <v>693.04</v>
      </c>
      <c r="I22" s="133">
        <f t="shared" ref="I22:I25" si="3">MIN(C22:E22)</f>
        <v>391</v>
      </c>
      <c r="J22" s="134"/>
      <c r="K22" s="134"/>
      <c r="L22" s="134"/>
    </row>
    <row r="23" spans="1:13" x14ac:dyDescent="0.2">
      <c r="A23" s="546" t="s">
        <v>191</v>
      </c>
      <c r="B23" s="529"/>
      <c r="C23" s="130">
        <v>1584.35</v>
      </c>
      <c r="D23" s="131">
        <v>2070</v>
      </c>
      <c r="E23" s="130">
        <v>1859.5</v>
      </c>
      <c r="F23" s="132">
        <f t="shared" si="0"/>
        <v>1837.95</v>
      </c>
      <c r="G23" s="115">
        <f t="shared" si="1"/>
        <v>198.85050079561248</v>
      </c>
      <c r="H23" s="115">
        <f t="shared" si="2"/>
        <v>2070</v>
      </c>
      <c r="I23" s="133">
        <f t="shared" si="3"/>
        <v>1584.35</v>
      </c>
      <c r="J23" s="135"/>
      <c r="K23" s="135"/>
      <c r="L23" s="135"/>
    </row>
    <row r="24" spans="1:13" x14ac:dyDescent="0.2">
      <c r="A24" s="546" t="s">
        <v>187</v>
      </c>
      <c r="B24" s="529"/>
      <c r="C24" s="136">
        <v>318.5</v>
      </c>
      <c r="D24" s="136">
        <v>440</v>
      </c>
      <c r="E24" s="136"/>
      <c r="F24" s="132">
        <f t="shared" si="0"/>
        <v>379.25</v>
      </c>
      <c r="G24" s="115">
        <f t="shared" si="1"/>
        <v>60.75</v>
      </c>
      <c r="H24" s="115">
        <f t="shared" si="2"/>
        <v>440</v>
      </c>
      <c r="I24" s="133">
        <f t="shared" si="3"/>
        <v>318.5</v>
      </c>
      <c r="J24" s="135"/>
      <c r="K24" s="135"/>
      <c r="L24" s="135"/>
    </row>
    <row r="25" spans="1:13" x14ac:dyDescent="0.2">
      <c r="A25" s="546" t="s">
        <v>188</v>
      </c>
      <c r="B25" s="529"/>
      <c r="C25" s="136">
        <v>601.71</v>
      </c>
      <c r="D25" s="136">
        <v>700</v>
      </c>
      <c r="E25" s="136">
        <v>712</v>
      </c>
      <c r="F25" s="132">
        <f t="shared" si="0"/>
        <v>671.24</v>
      </c>
      <c r="G25" s="115">
        <f t="shared" si="1"/>
        <v>49.406261636445308</v>
      </c>
      <c r="H25" s="115">
        <f t="shared" si="2"/>
        <v>712</v>
      </c>
      <c r="I25" s="133">
        <f t="shared" si="3"/>
        <v>601.71</v>
      </c>
      <c r="J25" s="135"/>
      <c r="K25" s="135"/>
      <c r="L25" s="135"/>
    </row>
    <row r="26" spans="1:13" ht="15.75" thickBot="1" x14ac:dyDescent="0.25">
      <c r="A26" s="116" t="s">
        <v>209</v>
      </c>
      <c r="B26" s="137"/>
      <c r="C26" s="118"/>
      <c r="D26" s="118"/>
      <c r="E26" s="118"/>
      <c r="F26" s="118"/>
      <c r="G26" s="118"/>
      <c r="H26" s="118"/>
      <c r="I26" s="119"/>
    </row>
    <row r="27" spans="1:13" x14ac:dyDescent="0.2">
      <c r="A27" s="173"/>
      <c r="B27" s="174"/>
    </row>
    <row r="28" spans="1:13" ht="15.75" thickBot="1" x14ac:dyDescent="0.25">
      <c r="A28" s="122"/>
      <c r="I28" s="138"/>
      <c r="J28" s="138"/>
      <c r="K28" s="138"/>
      <c r="L28" s="138"/>
    </row>
    <row r="29" spans="1:13" ht="15" customHeight="1" x14ac:dyDescent="0.2">
      <c r="A29" s="540" t="s">
        <v>186</v>
      </c>
      <c r="B29" s="541"/>
      <c r="C29" s="541"/>
      <c r="D29" s="541"/>
      <c r="E29" s="541"/>
      <c r="F29" s="541"/>
      <c r="G29" s="541"/>
      <c r="H29" s="541"/>
      <c r="I29" s="541"/>
      <c r="J29" s="541"/>
      <c r="K29" s="541"/>
      <c r="L29" s="541"/>
      <c r="M29" s="542"/>
    </row>
    <row r="30" spans="1:13" x14ac:dyDescent="0.2">
      <c r="A30" s="121" t="s">
        <v>164</v>
      </c>
      <c r="B30" s="148" t="s">
        <v>176</v>
      </c>
      <c r="G30" s="113"/>
      <c r="H30" s="113"/>
      <c r="M30" s="102"/>
    </row>
    <row r="31" spans="1:13" x14ac:dyDescent="0.2">
      <c r="A31" s="547" t="s">
        <v>166</v>
      </c>
      <c r="B31" s="548"/>
      <c r="C31" s="548"/>
      <c r="D31" s="548"/>
      <c r="E31" s="548"/>
      <c r="F31" s="548"/>
      <c r="G31" s="548"/>
      <c r="H31" s="548"/>
      <c r="I31" s="548"/>
      <c r="J31" s="548"/>
      <c r="K31" s="548"/>
      <c r="L31" s="548"/>
      <c r="M31" s="549"/>
    </row>
    <row r="32" spans="1:13" x14ac:dyDescent="0.2">
      <c r="A32" s="562" t="s">
        <v>195</v>
      </c>
      <c r="B32" s="563"/>
      <c r="C32" s="149">
        <v>2024</v>
      </c>
      <c r="D32" s="149">
        <v>2023</v>
      </c>
      <c r="E32" s="149">
        <v>2022</v>
      </c>
      <c r="F32" s="149">
        <v>2021</v>
      </c>
      <c r="G32" s="149">
        <v>2020</v>
      </c>
      <c r="H32" s="149">
        <v>2019</v>
      </c>
      <c r="I32" s="149">
        <v>2018</v>
      </c>
      <c r="J32" s="149">
        <v>2017</v>
      </c>
      <c r="K32" s="149">
        <v>2016</v>
      </c>
      <c r="L32" s="149">
        <v>2015</v>
      </c>
      <c r="M32" s="153" t="s">
        <v>154</v>
      </c>
    </row>
    <row r="33" spans="1:14" x14ac:dyDescent="0.2">
      <c r="A33" s="564" t="s">
        <v>211</v>
      </c>
      <c r="B33" s="158" t="s">
        <v>196</v>
      </c>
      <c r="C33" s="150"/>
      <c r="D33" s="150"/>
      <c r="E33" s="150">
        <v>239002</v>
      </c>
      <c r="F33" s="150">
        <v>192859</v>
      </c>
      <c r="G33" s="150">
        <v>184603</v>
      </c>
      <c r="H33" s="150">
        <v>175261</v>
      </c>
      <c r="I33" s="150"/>
      <c r="J33" s="150"/>
      <c r="K33" s="150"/>
      <c r="L33" s="150"/>
      <c r="M33" s="154">
        <f>ROUND(AVERAGE(C33:L33),2)</f>
        <v>197931.25</v>
      </c>
    </row>
    <row r="34" spans="1:14" x14ac:dyDescent="0.2">
      <c r="A34" s="564"/>
      <c r="B34" s="158" t="s">
        <v>197</v>
      </c>
      <c r="C34" s="150"/>
      <c r="D34" s="150">
        <v>219717</v>
      </c>
      <c r="E34" s="150">
        <v>217960</v>
      </c>
      <c r="F34" s="150">
        <v>140816</v>
      </c>
      <c r="G34" s="150">
        <v>140114</v>
      </c>
      <c r="H34" s="150">
        <v>130391</v>
      </c>
      <c r="I34" s="150">
        <v>118312</v>
      </c>
      <c r="J34" s="150">
        <v>85767</v>
      </c>
      <c r="K34" s="150"/>
      <c r="L34" s="150">
        <v>82735</v>
      </c>
      <c r="M34" s="154">
        <f t="shared" ref="M34:M47" si="4">ROUND(AVERAGE(C34:L34),2)</f>
        <v>141976.5</v>
      </c>
    </row>
    <row r="35" spans="1:14" x14ac:dyDescent="0.2">
      <c r="A35" s="564"/>
      <c r="B35" s="158" t="s">
        <v>198</v>
      </c>
      <c r="C35" s="150"/>
      <c r="D35" s="150"/>
      <c r="E35" s="150"/>
      <c r="F35" s="150"/>
      <c r="G35" s="150"/>
      <c r="H35" s="150"/>
      <c r="I35" s="150"/>
      <c r="J35" s="150"/>
      <c r="K35" s="150">
        <v>99847</v>
      </c>
      <c r="L35" s="150">
        <v>95580</v>
      </c>
      <c r="M35" s="155">
        <f t="shared" si="4"/>
        <v>97713.5</v>
      </c>
      <c r="N35" s="152" t="s">
        <v>210</v>
      </c>
    </row>
    <row r="36" spans="1:14" x14ac:dyDescent="0.2">
      <c r="A36" s="564"/>
      <c r="B36" s="158" t="s">
        <v>199</v>
      </c>
      <c r="C36" s="150"/>
      <c r="D36" s="150"/>
      <c r="E36" s="150">
        <v>223710</v>
      </c>
      <c r="F36" s="150">
        <v>213400</v>
      </c>
      <c r="G36" s="150"/>
      <c r="H36" s="150">
        <v>151982</v>
      </c>
      <c r="I36" s="150">
        <v>115750</v>
      </c>
      <c r="J36" s="150">
        <v>114401</v>
      </c>
      <c r="K36" s="150">
        <v>96353</v>
      </c>
      <c r="L36" s="150">
        <v>91980</v>
      </c>
      <c r="M36" s="154">
        <f t="shared" si="4"/>
        <v>143939.43</v>
      </c>
    </row>
    <row r="37" spans="1:14" x14ac:dyDescent="0.2">
      <c r="A37" s="564"/>
      <c r="B37" s="159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6">
        <f>AVERAGE(M33:M34,M36)</f>
        <v>161282.39333333334</v>
      </c>
    </row>
    <row r="38" spans="1:14" x14ac:dyDescent="0.2">
      <c r="A38" s="564" t="s">
        <v>212</v>
      </c>
      <c r="B38" s="158" t="s">
        <v>200</v>
      </c>
      <c r="C38" s="150">
        <v>473679</v>
      </c>
      <c r="D38" s="150">
        <v>358368</v>
      </c>
      <c r="E38" s="150">
        <v>255437</v>
      </c>
      <c r="F38" s="150">
        <v>219614</v>
      </c>
      <c r="G38" s="150">
        <v>203739</v>
      </c>
      <c r="H38" s="150">
        <v>154942</v>
      </c>
      <c r="I38" s="150">
        <v>147565</v>
      </c>
      <c r="J38" s="150">
        <v>145133</v>
      </c>
      <c r="K38" s="150"/>
      <c r="L38" s="150">
        <v>131271</v>
      </c>
      <c r="M38" s="154">
        <f t="shared" si="4"/>
        <v>232194.22</v>
      </c>
    </row>
    <row r="39" spans="1:14" x14ac:dyDescent="0.2">
      <c r="A39" s="564"/>
      <c r="B39" s="158" t="s">
        <v>201</v>
      </c>
      <c r="C39" s="150"/>
      <c r="D39" s="150">
        <v>415460</v>
      </c>
      <c r="E39" s="150">
        <v>430461</v>
      </c>
      <c r="F39" s="150">
        <v>369978</v>
      </c>
      <c r="G39" s="150">
        <v>298872</v>
      </c>
      <c r="H39" s="150">
        <v>277128</v>
      </c>
      <c r="I39" s="150">
        <v>228309</v>
      </c>
      <c r="J39" s="150">
        <v>212432</v>
      </c>
      <c r="K39" s="150">
        <v>199854</v>
      </c>
      <c r="L39" s="150">
        <v>183518</v>
      </c>
      <c r="M39" s="154">
        <f t="shared" si="4"/>
        <v>290668</v>
      </c>
    </row>
    <row r="40" spans="1:14" x14ac:dyDescent="0.2">
      <c r="A40" s="564"/>
      <c r="B40" s="158" t="s">
        <v>202</v>
      </c>
      <c r="C40" s="150"/>
      <c r="D40" s="150"/>
      <c r="E40" s="150">
        <v>314678</v>
      </c>
      <c r="F40" s="150">
        <v>297155</v>
      </c>
      <c r="G40" s="150"/>
      <c r="H40" s="150"/>
      <c r="I40" s="150"/>
      <c r="J40" s="150"/>
      <c r="K40" s="150"/>
      <c r="L40" s="150"/>
      <c r="M40" s="154">
        <f t="shared" si="4"/>
        <v>305916.5</v>
      </c>
    </row>
    <row r="41" spans="1:14" x14ac:dyDescent="0.2">
      <c r="A41" s="564"/>
      <c r="B41" s="158" t="s">
        <v>203</v>
      </c>
      <c r="C41" s="150">
        <v>305246</v>
      </c>
      <c r="D41" s="150">
        <v>297515</v>
      </c>
      <c r="E41" s="150">
        <v>383349</v>
      </c>
      <c r="F41" s="150">
        <v>269857</v>
      </c>
      <c r="G41" s="150"/>
      <c r="H41" s="150">
        <v>232637</v>
      </c>
      <c r="I41" s="150">
        <v>222062</v>
      </c>
      <c r="J41" s="150">
        <v>212146</v>
      </c>
      <c r="K41" s="150"/>
      <c r="L41" s="150">
        <v>157024</v>
      </c>
      <c r="M41" s="154">
        <f t="shared" si="4"/>
        <v>259979.5</v>
      </c>
    </row>
    <row r="42" spans="1:14" x14ac:dyDescent="0.2">
      <c r="A42" s="564"/>
      <c r="B42" s="159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6">
        <f>AVERAGE(M38:M41)</f>
        <v>272189.55499999999</v>
      </c>
    </row>
    <row r="43" spans="1:14" x14ac:dyDescent="0.2">
      <c r="A43" s="564" t="s">
        <v>213</v>
      </c>
      <c r="B43" s="158" t="s">
        <v>204</v>
      </c>
      <c r="C43" s="150">
        <v>790051</v>
      </c>
      <c r="D43" s="150">
        <v>767242</v>
      </c>
      <c r="E43" s="150">
        <v>471601</v>
      </c>
      <c r="F43" s="150"/>
      <c r="G43" s="150">
        <v>296376</v>
      </c>
      <c r="H43" s="150">
        <v>290018</v>
      </c>
      <c r="I43" s="150">
        <v>258894</v>
      </c>
      <c r="J43" s="150"/>
      <c r="K43" s="150">
        <v>245735</v>
      </c>
      <c r="L43" s="150">
        <v>245735</v>
      </c>
      <c r="M43" s="154">
        <f t="shared" si="4"/>
        <v>420706.5</v>
      </c>
    </row>
    <row r="44" spans="1:14" x14ac:dyDescent="0.2">
      <c r="A44" s="564"/>
      <c r="B44" s="158" t="s">
        <v>205</v>
      </c>
      <c r="C44" s="150"/>
      <c r="D44" s="150">
        <v>643385</v>
      </c>
      <c r="E44" s="150"/>
      <c r="F44" s="150">
        <v>493839</v>
      </c>
      <c r="G44" s="150">
        <v>460394</v>
      </c>
      <c r="H44" s="150">
        <v>400789</v>
      </c>
      <c r="I44" s="150"/>
      <c r="J44" s="150"/>
      <c r="K44" s="150"/>
      <c r="L44" s="150"/>
      <c r="M44" s="154">
        <f t="shared" si="4"/>
        <v>499601.75</v>
      </c>
    </row>
    <row r="45" spans="1:14" x14ac:dyDescent="0.2">
      <c r="A45" s="564"/>
      <c r="B45" s="158" t="s">
        <v>206</v>
      </c>
      <c r="C45" s="150"/>
      <c r="D45" s="150">
        <v>667241</v>
      </c>
      <c r="E45" s="150">
        <v>532553</v>
      </c>
      <c r="F45" s="150">
        <v>497265</v>
      </c>
      <c r="G45" s="150">
        <v>488981</v>
      </c>
      <c r="H45" s="150">
        <v>484498</v>
      </c>
      <c r="I45" s="150">
        <v>453305</v>
      </c>
      <c r="J45" s="150">
        <v>439456</v>
      </c>
      <c r="K45" s="150">
        <v>397151</v>
      </c>
      <c r="L45" s="150">
        <v>395173</v>
      </c>
      <c r="M45" s="154">
        <f t="shared" si="4"/>
        <v>483958.11</v>
      </c>
    </row>
    <row r="46" spans="1:14" x14ac:dyDescent="0.2">
      <c r="A46" s="564"/>
      <c r="B46" s="158" t="s">
        <v>207</v>
      </c>
      <c r="C46" s="150"/>
      <c r="D46" s="150">
        <v>542134</v>
      </c>
      <c r="E46" s="150">
        <v>516839</v>
      </c>
      <c r="F46" s="150">
        <v>483413</v>
      </c>
      <c r="G46" s="150"/>
      <c r="H46" s="150">
        <v>422982</v>
      </c>
      <c r="I46" s="150"/>
      <c r="J46" s="150">
        <v>400903</v>
      </c>
      <c r="K46" s="150"/>
      <c r="L46" s="150">
        <v>366384</v>
      </c>
      <c r="M46" s="154">
        <f t="shared" si="4"/>
        <v>455442.5</v>
      </c>
    </row>
    <row r="47" spans="1:14" x14ac:dyDescent="0.2">
      <c r="A47" s="564"/>
      <c r="B47" s="158" t="s">
        <v>208</v>
      </c>
      <c r="C47" s="150">
        <v>652564</v>
      </c>
      <c r="D47" s="150">
        <v>530564</v>
      </c>
      <c r="E47" s="150">
        <v>486477</v>
      </c>
      <c r="F47" s="150"/>
      <c r="G47" s="150"/>
      <c r="H47" s="150">
        <v>329852</v>
      </c>
      <c r="I47" s="150">
        <v>322185</v>
      </c>
      <c r="J47" s="150">
        <v>320215</v>
      </c>
      <c r="K47" s="150">
        <v>24910</v>
      </c>
      <c r="L47" s="150">
        <v>237717</v>
      </c>
      <c r="M47" s="154">
        <f t="shared" si="4"/>
        <v>363060.5</v>
      </c>
    </row>
    <row r="48" spans="1:14" ht="15.75" thickBot="1" x14ac:dyDescent="0.25">
      <c r="A48" s="565"/>
      <c r="B48" s="160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57">
        <f>AVERAGE(M43:M47)</f>
        <v>444553.87199999997</v>
      </c>
    </row>
    <row r="49" spans="1:13" x14ac:dyDescent="0.2">
      <c r="A49" s="129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3"/>
    </row>
    <row r="50" spans="1:13" ht="15.75" thickBot="1" x14ac:dyDescent="0.25">
      <c r="A50" s="129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3"/>
    </row>
    <row r="51" spans="1:13" x14ac:dyDescent="0.2">
      <c r="A51" s="537" t="s">
        <v>214</v>
      </c>
      <c r="B51" s="538"/>
      <c r="C51" s="538"/>
      <c r="D51" s="538"/>
      <c r="E51" s="538"/>
      <c r="F51" s="538"/>
      <c r="G51" s="538"/>
      <c r="H51" s="538"/>
      <c r="I51" s="539"/>
      <c r="J51" s="162"/>
      <c r="K51" s="162"/>
      <c r="L51" s="162"/>
      <c r="M51" s="163"/>
    </row>
    <row r="52" spans="1:13" x14ac:dyDescent="0.2">
      <c r="A52" s="121" t="s">
        <v>164</v>
      </c>
      <c r="B52" s="167" t="s">
        <v>217</v>
      </c>
      <c r="C52" s="561" t="s">
        <v>216</v>
      </c>
      <c r="D52" s="561"/>
      <c r="E52" s="113"/>
      <c r="F52" s="113"/>
      <c r="G52" s="113"/>
      <c r="H52" s="122"/>
      <c r="I52" s="123"/>
      <c r="J52" s="113"/>
      <c r="K52" s="113"/>
      <c r="L52" s="113"/>
    </row>
    <row r="53" spans="1:13" x14ac:dyDescent="0.2">
      <c r="A53" s="555" t="s">
        <v>215</v>
      </c>
      <c r="B53" s="543"/>
      <c r="C53" s="543"/>
      <c r="D53" s="543"/>
      <c r="E53" s="543"/>
      <c r="F53" s="543"/>
      <c r="G53" s="543"/>
      <c r="H53" s="543"/>
      <c r="I53" s="556"/>
      <c r="J53" s="113"/>
      <c r="K53" s="113"/>
      <c r="L53" s="113"/>
    </row>
    <row r="54" spans="1:13" x14ac:dyDescent="0.2">
      <c r="A54" s="544" t="s">
        <v>161</v>
      </c>
      <c r="B54" s="545"/>
      <c r="C54" s="126" t="s">
        <v>158</v>
      </c>
      <c r="D54" s="126" t="s">
        <v>159</v>
      </c>
      <c r="E54" s="126" t="s">
        <v>160</v>
      </c>
      <c r="F54" s="127" t="s">
        <v>154</v>
      </c>
      <c r="G54" s="127" t="s">
        <v>155</v>
      </c>
      <c r="H54" s="127" t="s">
        <v>157</v>
      </c>
      <c r="I54" s="128" t="s">
        <v>156</v>
      </c>
      <c r="J54" s="113"/>
      <c r="K54" s="113"/>
      <c r="L54" s="113"/>
    </row>
    <row r="55" spans="1:13" x14ac:dyDescent="0.25">
      <c r="A55" s="546" t="s">
        <v>213</v>
      </c>
      <c r="B55" s="529"/>
      <c r="C55" s="165">
        <v>1799</v>
      </c>
      <c r="D55" s="165">
        <v>1699</v>
      </c>
      <c r="E55" s="165">
        <v>1650</v>
      </c>
      <c r="F55" s="132">
        <f>ROUND(AVERAGE(C55:E55),2)</f>
        <v>1716</v>
      </c>
      <c r="G55" s="115">
        <f>_xlfn.STDEV.P(C55:E55)</f>
        <v>62.005376111000785</v>
      </c>
      <c r="H55" s="115">
        <f>MAX(C55:E55)</f>
        <v>1799</v>
      </c>
      <c r="I55" s="133">
        <f>MIN(C55:E55)</f>
        <v>1650</v>
      </c>
      <c r="J55" s="113"/>
      <c r="K55" s="113"/>
      <c r="L55" s="113"/>
    </row>
    <row r="56" spans="1:13" x14ac:dyDescent="0.25">
      <c r="A56" s="546" t="s">
        <v>212</v>
      </c>
      <c r="B56" s="529"/>
      <c r="C56" s="165">
        <v>1644.5</v>
      </c>
      <c r="D56" s="165">
        <v>1600</v>
      </c>
      <c r="E56" s="165">
        <v>1400</v>
      </c>
      <c r="F56" s="132">
        <f t="shared" ref="F56:F57" si="5">ROUND(AVERAGE(C56:E56),2)</f>
        <v>1548.17</v>
      </c>
      <c r="G56" s="115">
        <f t="shared" ref="G56:G57" si="6">_xlfn.STDEV.P(C56:E56)</f>
        <v>106.33307209999261</v>
      </c>
      <c r="H56" s="115">
        <f t="shared" ref="H56:H57" si="7">MAX(C56:E56)</f>
        <v>1644.5</v>
      </c>
      <c r="I56" s="133">
        <f t="shared" ref="I56:I57" si="8">MIN(C56:E56)</f>
        <v>1400</v>
      </c>
      <c r="J56" s="113"/>
      <c r="K56" s="113"/>
      <c r="L56" s="113"/>
    </row>
    <row r="57" spans="1:13" ht="15.75" thickBot="1" x14ac:dyDescent="0.3">
      <c r="A57" s="566" t="s">
        <v>211</v>
      </c>
      <c r="B57" s="567"/>
      <c r="C57" s="168">
        <v>1170</v>
      </c>
      <c r="D57" s="168">
        <v>1771</v>
      </c>
      <c r="E57" s="168">
        <v>1419.05</v>
      </c>
      <c r="F57" s="169">
        <f t="shared" si="5"/>
        <v>1453.35</v>
      </c>
      <c r="G57" s="170">
        <f t="shared" si="6"/>
        <v>246.55306055019165</v>
      </c>
      <c r="H57" s="170">
        <f t="shared" si="7"/>
        <v>1771</v>
      </c>
      <c r="I57" s="171">
        <f t="shared" si="8"/>
        <v>1170</v>
      </c>
      <c r="J57" s="113"/>
      <c r="K57" s="113"/>
      <c r="L57" s="113"/>
    </row>
    <row r="58" spans="1:13" x14ac:dyDescent="0.25">
      <c r="A58" s="172"/>
      <c r="B58" s="172"/>
      <c r="C58" s="164"/>
      <c r="D58" s="164"/>
      <c r="E58" s="164"/>
      <c r="F58" s="166"/>
      <c r="G58" s="135"/>
      <c r="H58" s="135"/>
      <c r="I58" s="135"/>
      <c r="J58" s="113"/>
      <c r="K58" s="113"/>
      <c r="L58" s="113"/>
    </row>
    <row r="59" spans="1:13" ht="15.75" thickBot="1" x14ac:dyDescent="0.25">
      <c r="B59" s="113"/>
      <c r="C59" s="113"/>
      <c r="F59" s="166"/>
      <c r="G59" s="135"/>
      <c r="H59" s="135"/>
      <c r="I59" s="135"/>
      <c r="J59" s="113"/>
      <c r="K59" s="113"/>
      <c r="L59" s="113"/>
    </row>
    <row r="60" spans="1:13" x14ac:dyDescent="0.2">
      <c r="A60" s="537" t="s">
        <v>168</v>
      </c>
      <c r="B60" s="538"/>
      <c r="C60" s="539"/>
      <c r="F60" s="166"/>
      <c r="G60" s="135"/>
      <c r="H60" s="135"/>
      <c r="I60" s="135"/>
      <c r="J60" s="113"/>
      <c r="K60" s="113"/>
      <c r="L60" s="113"/>
    </row>
    <row r="61" spans="1:13" x14ac:dyDescent="0.2">
      <c r="A61" s="139"/>
      <c r="B61" s="140" t="s">
        <v>177</v>
      </c>
      <c r="C61" s="141" t="s">
        <v>367</v>
      </c>
      <c r="I61" s="113"/>
      <c r="J61" s="113"/>
      <c r="K61" s="113"/>
      <c r="L61" s="113"/>
    </row>
    <row r="62" spans="1:13" x14ac:dyDescent="0.2">
      <c r="A62" s="139"/>
      <c r="B62" s="142" t="s">
        <v>178</v>
      </c>
      <c r="C62" s="143">
        <v>45496</v>
      </c>
      <c r="I62" s="113"/>
      <c r="J62" s="113"/>
      <c r="K62" s="113"/>
      <c r="L62" s="113"/>
    </row>
    <row r="63" spans="1:13" x14ac:dyDescent="0.2">
      <c r="A63" s="139"/>
      <c r="B63" s="142" t="s">
        <v>179</v>
      </c>
      <c r="C63" s="144" t="s">
        <v>368</v>
      </c>
      <c r="I63" s="113"/>
      <c r="J63" s="113"/>
      <c r="K63" s="113"/>
      <c r="L63" s="113"/>
    </row>
    <row r="64" spans="1:13" x14ac:dyDescent="0.2">
      <c r="A64" s="139"/>
      <c r="B64" s="142" t="s">
        <v>180</v>
      </c>
      <c r="C64" s="144" t="s">
        <v>369</v>
      </c>
      <c r="I64" s="113"/>
      <c r="J64" s="113"/>
      <c r="K64" s="113"/>
      <c r="L64" s="113"/>
    </row>
    <row r="65" spans="1:12" x14ac:dyDescent="0.2">
      <c r="A65" s="139"/>
      <c r="B65" s="145" t="s">
        <v>181</v>
      </c>
      <c r="C65" s="146">
        <v>45490</v>
      </c>
      <c r="E65" s="113"/>
      <c r="F65" s="113"/>
      <c r="G65" s="113"/>
      <c r="H65" s="113"/>
      <c r="I65" s="113"/>
      <c r="J65" s="113"/>
      <c r="K65" s="113"/>
      <c r="L65" s="113"/>
    </row>
    <row r="66" spans="1:12" x14ac:dyDescent="0.2">
      <c r="A66" s="147" t="s">
        <v>164</v>
      </c>
      <c r="B66" s="535" t="s">
        <v>366</v>
      </c>
      <c r="C66" s="536"/>
      <c r="D66" s="113"/>
      <c r="E66" s="113"/>
      <c r="F66" s="113"/>
      <c r="G66" s="113"/>
      <c r="H66" s="113"/>
      <c r="I66" s="113"/>
      <c r="J66" s="113"/>
      <c r="K66" s="113"/>
      <c r="L66" s="113"/>
    </row>
    <row r="67" spans="1:12" x14ac:dyDescent="0.2">
      <c r="A67" s="557" t="s">
        <v>167</v>
      </c>
      <c r="B67" s="558"/>
      <c r="C67" s="559"/>
      <c r="D67" s="113"/>
      <c r="E67" s="113"/>
      <c r="F67" s="113"/>
      <c r="G67" s="113"/>
      <c r="H67" s="113"/>
      <c r="I67" s="113"/>
      <c r="J67" s="113"/>
      <c r="K67" s="113"/>
      <c r="L67" s="113"/>
    </row>
    <row r="68" spans="1:12" x14ac:dyDescent="0.2">
      <c r="A68" s="545" t="s">
        <v>169</v>
      </c>
      <c r="B68" s="545"/>
      <c r="C68" s="126" t="s">
        <v>165</v>
      </c>
      <c r="D68" s="113"/>
      <c r="E68" s="113"/>
      <c r="F68" s="113"/>
      <c r="G68" s="113"/>
      <c r="H68" s="113"/>
      <c r="I68" s="113"/>
      <c r="J68" s="113"/>
      <c r="K68" s="113"/>
      <c r="L68" s="113"/>
    </row>
    <row r="69" spans="1:12" x14ac:dyDescent="0.2">
      <c r="A69" s="529" t="s">
        <v>182</v>
      </c>
      <c r="B69" s="529"/>
      <c r="C69" s="195">
        <v>2940</v>
      </c>
      <c r="D69" s="113"/>
      <c r="E69" s="113"/>
      <c r="F69" s="113"/>
      <c r="G69" s="113"/>
      <c r="H69" s="113"/>
      <c r="I69" s="113"/>
      <c r="J69" s="113"/>
      <c r="K69" s="113"/>
      <c r="L69" s="113"/>
    </row>
    <row r="70" spans="1:12" x14ac:dyDescent="0.2">
      <c r="A70" s="529" t="s">
        <v>183</v>
      </c>
      <c r="B70" s="529"/>
      <c r="C70" s="195">
        <v>2440</v>
      </c>
      <c r="D70" s="113"/>
      <c r="E70" s="113"/>
      <c r="F70" s="113"/>
      <c r="G70" s="113"/>
      <c r="H70" s="113"/>
      <c r="I70" s="113"/>
      <c r="J70" s="113"/>
      <c r="K70" s="113"/>
      <c r="L70" s="113"/>
    </row>
    <row r="71" spans="1:12" x14ac:dyDescent="0.2">
      <c r="A71" s="529" t="s">
        <v>184</v>
      </c>
      <c r="B71" s="529"/>
      <c r="C71" s="195">
        <v>2040</v>
      </c>
      <c r="D71" s="113"/>
      <c r="E71" s="113"/>
      <c r="F71" s="113"/>
      <c r="G71" s="113"/>
      <c r="H71" s="113"/>
      <c r="I71" s="113"/>
      <c r="J71" s="113"/>
      <c r="K71" s="113"/>
      <c r="L71" s="113"/>
    </row>
    <row r="72" spans="1:12" x14ac:dyDescent="0.2">
      <c r="A72" s="530" t="s">
        <v>370</v>
      </c>
      <c r="B72" s="531"/>
      <c r="C72" s="195">
        <v>1927.02</v>
      </c>
      <c r="D72" s="113"/>
      <c r="E72" s="113"/>
      <c r="F72" s="113"/>
      <c r="G72" s="113"/>
      <c r="H72" s="113"/>
      <c r="I72" s="113"/>
      <c r="J72" s="113"/>
      <c r="K72" s="113"/>
      <c r="L72" s="113"/>
    </row>
    <row r="73" spans="1:12" x14ac:dyDescent="0.2">
      <c r="A73" s="529" t="s">
        <v>173</v>
      </c>
      <c r="B73" s="529"/>
      <c r="C73" s="195">
        <v>700</v>
      </c>
      <c r="D73" s="113"/>
      <c r="E73" s="113"/>
      <c r="F73" s="113"/>
      <c r="G73" s="113"/>
      <c r="H73" s="113"/>
      <c r="I73" s="113"/>
      <c r="J73" s="113"/>
      <c r="K73" s="113"/>
      <c r="L73" s="113"/>
    </row>
    <row r="74" spans="1:12" x14ac:dyDescent="0.2">
      <c r="A74" s="529" t="s">
        <v>371</v>
      </c>
      <c r="B74" s="529"/>
      <c r="C74" s="195">
        <v>540</v>
      </c>
      <c r="D74" s="113"/>
      <c r="E74" s="113"/>
      <c r="F74" s="113"/>
      <c r="G74" s="113"/>
      <c r="H74" s="113"/>
      <c r="I74" s="113"/>
      <c r="J74" s="113"/>
      <c r="K74" s="113"/>
      <c r="L74" s="113"/>
    </row>
    <row r="75" spans="1:12" x14ac:dyDescent="0.2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</row>
    <row r="76" spans="1:12" x14ac:dyDescent="0.25">
      <c r="A76" s="532" t="s">
        <v>380</v>
      </c>
      <c r="B76" s="532"/>
      <c r="C76" s="532"/>
      <c r="D76" s="532"/>
      <c r="E76" s="532"/>
      <c r="F76" s="532"/>
      <c r="G76" s="113"/>
      <c r="H76" s="113"/>
      <c r="I76" s="113"/>
      <c r="J76" s="113"/>
      <c r="K76" s="113"/>
      <c r="L76" s="113"/>
    </row>
    <row r="77" spans="1:12" x14ac:dyDescent="0.25">
      <c r="A77" s="528" t="s">
        <v>381</v>
      </c>
      <c r="B77" s="528"/>
      <c r="C77" s="199" t="s">
        <v>382</v>
      </c>
      <c r="D77" s="199" t="s">
        <v>383</v>
      </c>
      <c r="E77" s="199" t="s">
        <v>384</v>
      </c>
      <c r="F77" s="200" t="s">
        <v>154</v>
      </c>
      <c r="G77" s="113"/>
      <c r="H77" s="113"/>
      <c r="I77" s="113"/>
      <c r="J77" s="113"/>
      <c r="K77" s="113"/>
      <c r="L77" s="113"/>
    </row>
    <row r="78" spans="1:12" x14ac:dyDescent="0.25">
      <c r="A78" s="527" t="s">
        <v>385</v>
      </c>
      <c r="B78" s="527"/>
      <c r="C78" s="196">
        <v>902.4</v>
      </c>
      <c r="D78" s="196">
        <v>862.9</v>
      </c>
      <c r="E78" s="196">
        <v>1165</v>
      </c>
      <c r="F78" s="197">
        <f>ROUND(AVERAGE(C78:E78),2)</f>
        <v>976.77</v>
      </c>
      <c r="G78" s="113"/>
      <c r="H78" s="113"/>
      <c r="I78" s="113"/>
      <c r="J78" s="113"/>
      <c r="K78" s="113"/>
      <c r="L78" s="113"/>
    </row>
    <row r="79" spans="1:12" x14ac:dyDescent="0.25">
      <c r="A79" s="526" t="s">
        <v>357</v>
      </c>
      <c r="B79" s="526"/>
      <c r="C79" s="198">
        <v>58.99</v>
      </c>
      <c r="D79" s="198">
        <v>59.9</v>
      </c>
      <c r="E79" s="198">
        <v>59</v>
      </c>
      <c r="F79" s="197">
        <f>ROUND(AVERAGE(C79:E79),2)</f>
        <v>59.3</v>
      </c>
      <c r="G79" s="113"/>
      <c r="H79" s="113"/>
      <c r="I79" s="113"/>
      <c r="J79" s="113"/>
      <c r="K79" s="113"/>
      <c r="L79" s="113"/>
    </row>
    <row r="80" spans="1:12" x14ac:dyDescent="0.2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</row>
    <row r="81" spans="1:12" x14ac:dyDescent="0.2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</row>
    <row r="82" spans="1:12" x14ac:dyDescent="0.2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</row>
    <row r="83" spans="1:12" x14ac:dyDescent="0.2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</row>
    <row r="84" spans="1:12" x14ac:dyDescent="0.2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</row>
    <row r="85" spans="1:12" x14ac:dyDescent="0.2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</row>
    <row r="86" spans="1:12" x14ac:dyDescent="0.2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</row>
    <row r="87" spans="1:12" x14ac:dyDescent="0.2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</row>
    <row r="88" spans="1:12" x14ac:dyDescent="0.2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</row>
    <row r="89" spans="1:12" x14ac:dyDescent="0.2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</row>
    <row r="90" spans="1:12" x14ac:dyDescent="0.2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</row>
    <row r="91" spans="1:12" x14ac:dyDescent="0.2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</row>
    <row r="92" spans="1:12" x14ac:dyDescent="0.2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</row>
    <row r="93" spans="1:12" x14ac:dyDescent="0.2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</row>
    <row r="94" spans="1:12" x14ac:dyDescent="0.2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</row>
    <row r="95" spans="1:12" x14ac:dyDescent="0.2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6" spans="1:12" x14ac:dyDescent="0.2">
      <c r="A96" s="113"/>
      <c r="B96" s="113"/>
      <c r="C96" s="113"/>
      <c r="D96" s="113"/>
      <c r="E96" s="113"/>
      <c r="F96" s="113"/>
      <c r="G96" s="113"/>
      <c r="H96" s="113"/>
      <c r="I96" s="113"/>
    </row>
    <row r="97" spans="1:9" x14ac:dyDescent="0.2">
      <c r="A97" s="113"/>
      <c r="B97" s="113"/>
      <c r="C97" s="113"/>
      <c r="D97" s="113"/>
      <c r="E97" s="113"/>
      <c r="F97" s="113"/>
      <c r="G97" s="113"/>
      <c r="H97" s="113"/>
      <c r="I97" s="113"/>
    </row>
    <row r="98" spans="1:9" x14ac:dyDescent="0.2">
      <c r="A98" s="113"/>
      <c r="B98" s="113"/>
      <c r="C98" s="113"/>
      <c r="D98" s="113"/>
      <c r="E98" s="113"/>
      <c r="F98" s="113"/>
      <c r="G98" s="113"/>
      <c r="H98" s="113"/>
      <c r="I98" s="113"/>
    </row>
    <row r="99" spans="1:9" x14ac:dyDescent="0.2">
      <c r="A99" s="113"/>
      <c r="B99" s="113"/>
      <c r="C99" s="113"/>
      <c r="D99" s="113"/>
      <c r="E99" s="113"/>
      <c r="F99" s="113"/>
      <c r="G99" s="113"/>
      <c r="H99" s="113"/>
      <c r="I99" s="113"/>
    </row>
  </sheetData>
  <mergeCells count="39">
    <mergeCell ref="A71:B71"/>
    <mergeCell ref="A70:B70"/>
    <mergeCell ref="A69:B69"/>
    <mergeCell ref="A68:B68"/>
    <mergeCell ref="A57:B57"/>
    <mergeCell ref="A54:B54"/>
    <mergeCell ref="A53:I53"/>
    <mergeCell ref="A56:B56"/>
    <mergeCell ref="A67:C67"/>
    <mergeCell ref="C18:D18"/>
    <mergeCell ref="C52:D52"/>
    <mergeCell ref="A32:B32"/>
    <mergeCell ref="A33:A37"/>
    <mergeCell ref="A38:A42"/>
    <mergeCell ref="A43:A48"/>
    <mergeCell ref="A51:I51"/>
    <mergeCell ref="A1:H1"/>
    <mergeCell ref="B66:C66"/>
    <mergeCell ref="A60:C60"/>
    <mergeCell ref="A29:M29"/>
    <mergeCell ref="A19:I19"/>
    <mergeCell ref="A20:B20"/>
    <mergeCell ref="A25:B25"/>
    <mergeCell ref="A24:B24"/>
    <mergeCell ref="A23:B23"/>
    <mergeCell ref="A22:B22"/>
    <mergeCell ref="A21:B21"/>
    <mergeCell ref="A17:I17"/>
    <mergeCell ref="A31:M31"/>
    <mergeCell ref="A55:B55"/>
    <mergeCell ref="A4:E4"/>
    <mergeCell ref="A9:B9"/>
    <mergeCell ref="A79:B79"/>
    <mergeCell ref="A78:B78"/>
    <mergeCell ref="A77:B77"/>
    <mergeCell ref="A74:B74"/>
    <mergeCell ref="A72:B72"/>
    <mergeCell ref="A76:F76"/>
    <mergeCell ref="A73:B73"/>
  </mergeCells>
  <phoneticPr fontId="17" type="noConversion"/>
  <hyperlinks>
    <hyperlink ref="B30" r:id="rId1" xr:uid="{09F2D837-5462-46ED-933B-BBE31D098BE4}"/>
    <hyperlink ref="B66" r:id="rId2" xr:uid="{052265F5-8668-4EDD-9B85-978207E486F9}"/>
    <hyperlink ref="C79" r:id="rId3" display="https://www.planostim.online/?utm_source=google&amp;utm_medium=search&amp;utm_campaign=institucional&amp;gad_source=1&amp;gclid=Cj0KCQjwveK4BhD4ARIsAKy6pMKtsNX4IZ_G9XnAIq1HQtHD-jrQkoy4mh5lYTGv-_yHJCf-1A1qX-8aAkl_EALw_wcB" xr:uid="{3C422F9D-0E37-4BA4-A6A9-D302E67D0867}"/>
    <hyperlink ref="D79" r:id="rId4" display="https://planoscelular.claro.com.br/claro/pt/c/controle?q=%3ArecurringPrice-asc%3ApromotionalPaymentMethods%3Aticket&amp;text=&amp;show=All&amp;isDeviceIncompatible=false&amp;useIeStylesheet=false&amp;isDeviceIncompatible=false&amp;useIeStylesheet=false" xr:uid="{3EF0B672-C0B4-4FE4-BE9B-BB3E89DF5683}"/>
    <hyperlink ref="E79" r:id="rId5" display="https://vivo.com.br/para-voce/produtos-e-servicos/para-o-celular?origin=b2c-movel-controle_search-google_cta_aon-planos-exata&amp;id_origem_vivo=b2c-movel-controle_search-google_cta_aon-planos-exata&amp;criteria-id=9215432&amp;gad_source=1&amp;gclid=Cj0KCQjwveK4BhD4ARIsAKy6pMLWXYsHmWpLWdF195XIgaYF03-RxKnp-ycU09rmRR0sMe1jJeUvYOgaArIXEALw_wcB&amp;gclsrc=aw.ds" xr:uid="{9EE24460-FB70-4D2A-B94F-4B36E12EFA9F}"/>
  </hyperlinks>
  <pageMargins left="0.7" right="0.7" top="0.75" bottom="0.75" header="0" footer="0"/>
  <pageSetup paperSize="9" scale="41" orientation="landscape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31</vt:i4>
      </vt:variant>
    </vt:vector>
  </HeadingPairs>
  <TitlesOfParts>
    <vt:vector size="61" baseType="lpstr">
      <vt:lpstr>Res</vt:lpstr>
      <vt:lpstr>Itin 2</vt:lpstr>
      <vt:lpstr>Itin 5</vt:lpstr>
      <vt:lpstr>Itin 7A</vt:lpstr>
      <vt:lpstr>Itin 8AC</vt:lpstr>
      <vt:lpstr>Itin 8B</vt:lpstr>
      <vt:lpstr>Itin 12A</vt:lpstr>
      <vt:lpstr>Itin 12B</vt:lpstr>
      <vt:lpstr>Itin 14A</vt:lpstr>
      <vt:lpstr>Itin 14B</vt:lpstr>
      <vt:lpstr>Itin 14C</vt:lpstr>
      <vt:lpstr>Itin 15A</vt:lpstr>
      <vt:lpstr>Itin 15B</vt:lpstr>
      <vt:lpstr>Itin 16A</vt:lpstr>
      <vt:lpstr>Itin 17A</vt:lpstr>
      <vt:lpstr>Itin 17BC</vt:lpstr>
      <vt:lpstr>Itin 26</vt:lpstr>
      <vt:lpstr>Itin 27</vt:lpstr>
      <vt:lpstr>Itin 33</vt:lpstr>
      <vt:lpstr>Itin 35</vt:lpstr>
      <vt:lpstr>Itin 36</vt:lpstr>
      <vt:lpstr>Itin 37</vt:lpstr>
      <vt:lpstr>Itin 40</vt:lpstr>
      <vt:lpstr>Itin 41</vt:lpstr>
      <vt:lpstr>Itin 42</vt:lpstr>
      <vt:lpstr>Roteiros</vt:lpstr>
      <vt:lpstr>Encargos Sociais</vt:lpstr>
      <vt:lpstr>BDI</vt:lpstr>
      <vt:lpstr>Depreciação</vt:lpstr>
      <vt:lpstr>Pesquisas de preços</vt:lpstr>
      <vt:lpstr>AbaDeprec</vt:lpstr>
      <vt:lpstr>BDI!Area_de_impressao</vt:lpstr>
      <vt:lpstr>Depreciação!Area_de_impressao</vt:lpstr>
      <vt:lpstr>'Encargos Sociais'!Area_de_impressao</vt:lpstr>
      <vt:lpstr>'Itin 12A'!Area_de_impressao</vt:lpstr>
      <vt:lpstr>'Itin 12B'!Area_de_impressao</vt:lpstr>
      <vt:lpstr>'Itin 14A'!Area_de_impressao</vt:lpstr>
      <vt:lpstr>'Itin 14B'!Area_de_impressao</vt:lpstr>
      <vt:lpstr>'Itin 14C'!Area_de_impressao</vt:lpstr>
      <vt:lpstr>'Itin 15A'!Area_de_impressao</vt:lpstr>
      <vt:lpstr>'Itin 15B'!Area_de_impressao</vt:lpstr>
      <vt:lpstr>'Itin 16A'!Area_de_impressao</vt:lpstr>
      <vt:lpstr>'Itin 17A'!Area_de_impressao</vt:lpstr>
      <vt:lpstr>'Itin 17BC'!Area_de_impressao</vt:lpstr>
      <vt:lpstr>'Itin 2'!Area_de_impressao</vt:lpstr>
      <vt:lpstr>'Itin 26'!Area_de_impressao</vt:lpstr>
      <vt:lpstr>'Itin 27'!Area_de_impressao</vt:lpstr>
      <vt:lpstr>'Itin 33'!Area_de_impressao</vt:lpstr>
      <vt:lpstr>'Itin 35'!Area_de_impressao</vt:lpstr>
      <vt:lpstr>'Itin 36'!Area_de_impressao</vt:lpstr>
      <vt:lpstr>'Itin 37'!Area_de_impressao</vt:lpstr>
      <vt:lpstr>'Itin 40'!Area_de_impressao</vt:lpstr>
      <vt:lpstr>'Itin 41'!Area_de_impressao</vt:lpstr>
      <vt:lpstr>'Itin 42'!Area_de_impressao</vt:lpstr>
      <vt:lpstr>'Itin 5'!Area_de_impressao</vt:lpstr>
      <vt:lpstr>'Itin 7A'!Area_de_impressao</vt:lpstr>
      <vt:lpstr>'Itin 8AC'!Area_de_impressao</vt:lpstr>
      <vt:lpstr>'Itin 8B'!Area_de_impressao</vt:lpstr>
      <vt:lpstr>'Pesquisas de preços'!Area_de_impressao</vt:lpstr>
      <vt:lpstr>Res!Area_de_impressao</vt:lpstr>
      <vt:lpstr>Roteiros!Area_de_impressao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</dc:title>
  <dc:creator>Michel Patric Correa</dc:creator>
  <cp:lastModifiedBy>Matheus Henrique Henz</cp:lastModifiedBy>
  <cp:revision>15</cp:revision>
  <cp:lastPrinted>2025-11-12T18:13:49Z</cp:lastPrinted>
  <dcterms:created xsi:type="dcterms:W3CDTF">2000-12-13T10:02:50Z</dcterms:created>
  <dcterms:modified xsi:type="dcterms:W3CDTF">2025-11-12T18:13:59Z</dcterms:modified>
</cp:coreProperties>
</file>